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dd1d73fb070b7152/Desktop/Proyecto de grado/"/>
    </mc:Choice>
  </mc:AlternateContent>
  <xr:revisionPtr revIDLastSave="6" documentId="11_DC7DD05B6C9C857BD6D384ABD87FE4F05ADD4F7A" xr6:coauthVersionLast="47" xr6:coauthVersionMax="47" xr10:uidLastSave="{20AF9A77-CAB9-4569-940E-089B429DAA18}"/>
  <bookViews>
    <workbookView xWindow="-120" yWindow="-120" windowWidth="20730" windowHeight="11040" xr2:uid="{00000000-000D-0000-FFFF-FFFF00000000}"/>
  </bookViews>
  <sheets>
    <sheet name="BALANCE GENERAL" sheetId="8" r:id="rId1"/>
    <sheet name="BALANCE GENERAL 22-25" sheetId="15" r:id="rId2"/>
    <sheet name="OPERLOG ESTADOS FINANCIEROS " sheetId="13" r:id="rId3"/>
    <sheet name="E.RESULTADOS " sheetId="9" r:id="rId4"/>
    <sheet name="INDICADORES - FORMULAS" sheetId="2" r:id="rId5"/>
    <sheet name="GRAFICAS INDICADORES" sheetId="10" r:id="rId6"/>
    <sheet name="WACC y EVA" sheetId="12" r:id="rId7"/>
    <sheet name="ANALISIS DUPONT " sheetId="7" r:id="rId8"/>
    <sheet name="Hoja10" sheetId="16" r:id="rId9"/>
  </sheets>
  <externalReferences>
    <externalReference r:id="rId10"/>
  </externalReferences>
  <definedNames>
    <definedName name="___INDEX_SHEET___ASAP_Utilities" localSheetId="3">#REF!</definedName>
    <definedName name="___INDEX_SHEET___ASAP_Utilities" localSheetId="2">#REF!</definedName>
    <definedName name="_xlnm.Print_Area" localSheetId="7">'ANALISIS DUPONT '!$E$2:$AR$48</definedName>
  </definedNames>
  <calcPr calcId="181029"/>
</workbook>
</file>

<file path=xl/calcChain.xml><?xml version="1.0" encoding="utf-8"?>
<calcChain xmlns="http://schemas.openxmlformats.org/spreadsheetml/2006/main">
  <c r="G25" i="9" l="1"/>
  <c r="E26" i="9"/>
  <c r="U47" i="7"/>
  <c r="T47" i="7"/>
  <c r="S47" i="7"/>
  <c r="Q47" i="7"/>
  <c r="P47" i="7"/>
  <c r="U43" i="7"/>
  <c r="T43" i="7"/>
  <c r="S43" i="7"/>
  <c r="Q43" i="7"/>
  <c r="P43" i="7"/>
  <c r="U39" i="7"/>
  <c r="T39" i="7"/>
  <c r="S39" i="7"/>
  <c r="Q39" i="7"/>
  <c r="P39" i="7"/>
  <c r="Z37" i="7"/>
  <c r="X37" i="7"/>
  <c r="W37" i="7"/>
  <c r="S35" i="7"/>
  <c r="R35" i="7"/>
  <c r="Q35" i="7"/>
  <c r="O35" i="7"/>
  <c r="N35" i="7"/>
  <c r="AH33" i="7"/>
  <c r="AJ33" i="7" s="1"/>
  <c r="AF33" i="7"/>
  <c r="AE33" i="7"/>
  <c r="Z33" i="7"/>
  <c r="S31" i="7"/>
  <c r="R31" i="7"/>
  <c r="Q31" i="7"/>
  <c r="O31" i="7"/>
  <c r="N31" i="7"/>
  <c r="S27" i="7"/>
  <c r="R27" i="7"/>
  <c r="Q27" i="7"/>
  <c r="O27" i="7"/>
  <c r="N27" i="7"/>
  <c r="S23" i="7"/>
  <c r="R23" i="7"/>
  <c r="Q23" i="7"/>
  <c r="O23" i="7"/>
  <c r="N23" i="7"/>
  <c r="L23" i="7"/>
  <c r="K23" i="7"/>
  <c r="J23" i="7"/>
  <c r="H23" i="7"/>
  <c r="G23" i="7"/>
  <c r="Q19" i="7"/>
  <c r="P19" i="7"/>
  <c r="O19" i="7"/>
  <c r="M19" i="7"/>
  <c r="L19" i="7"/>
  <c r="J19" i="7"/>
  <c r="I19" i="7"/>
  <c r="H19" i="7"/>
  <c r="F19" i="7"/>
  <c r="E19" i="7"/>
  <c r="O13" i="7"/>
  <c r="N13" i="7"/>
  <c r="M13" i="7"/>
  <c r="K13" i="7"/>
  <c r="J13" i="7"/>
  <c r="I34" i="12"/>
  <c r="G34" i="12"/>
  <c r="E34" i="12"/>
  <c r="I31" i="12"/>
  <c r="G31" i="12"/>
  <c r="E31" i="12"/>
  <c r="I28" i="12"/>
  <c r="G28" i="12"/>
  <c r="E28" i="12"/>
  <c r="I21" i="12"/>
  <c r="G21" i="12"/>
  <c r="E21" i="12"/>
  <c r="I18" i="12"/>
  <c r="G18" i="12"/>
  <c r="E18" i="12"/>
  <c r="D78" i="10"/>
  <c r="C78" i="10"/>
  <c r="B78" i="10"/>
  <c r="L8" i="10"/>
  <c r="K8" i="10"/>
  <c r="L7" i="10"/>
  <c r="K7" i="10"/>
  <c r="L6" i="10"/>
  <c r="K6" i="10"/>
  <c r="K40" i="2"/>
  <c r="D54" i="10" s="1"/>
  <c r="I40" i="2"/>
  <c r="C54" i="10" s="1"/>
  <c r="G40" i="2"/>
  <c r="B54" i="10" s="1"/>
  <c r="K31" i="2"/>
  <c r="I31" i="2"/>
  <c r="G31" i="2"/>
  <c r="K12" i="2"/>
  <c r="I12" i="2"/>
  <c r="G12" i="2"/>
  <c r="H26" i="9"/>
  <c r="G26" i="9"/>
  <c r="F26" i="9"/>
  <c r="D26" i="9"/>
  <c r="C26" i="9"/>
  <c r="B26" i="9"/>
  <c r="H25" i="9"/>
  <c r="F25" i="9"/>
  <c r="E25" i="9"/>
  <c r="D25" i="9"/>
  <c r="C25" i="9"/>
  <c r="B25" i="9"/>
  <c r="H24" i="9"/>
  <c r="G24" i="9"/>
  <c r="F24" i="9"/>
  <c r="E24" i="9"/>
  <c r="D24" i="9"/>
  <c r="C24" i="9"/>
  <c r="B24" i="9"/>
  <c r="H23" i="9"/>
  <c r="G23" i="9"/>
  <c r="F23" i="9"/>
  <c r="E23" i="9"/>
  <c r="D22" i="9"/>
  <c r="C22" i="9"/>
  <c r="B22" i="9"/>
  <c r="D21" i="9"/>
  <c r="C21" i="9"/>
  <c r="B21" i="9"/>
  <c r="H20" i="9"/>
  <c r="G20" i="9"/>
  <c r="F20" i="9"/>
  <c r="E20" i="9"/>
  <c r="D20" i="9"/>
  <c r="C20" i="9"/>
  <c r="H19" i="9"/>
  <c r="G19" i="9"/>
  <c r="F19" i="9"/>
  <c r="E19" i="9"/>
  <c r="D19" i="9"/>
  <c r="C19" i="9"/>
  <c r="B19" i="9"/>
  <c r="H18" i="9"/>
  <c r="G18" i="9"/>
  <c r="F18" i="9"/>
  <c r="E18" i="9"/>
  <c r="D18" i="9"/>
  <c r="C18" i="9"/>
  <c r="B18" i="9"/>
  <c r="H16" i="9"/>
  <c r="G16" i="9"/>
  <c r="F16" i="9"/>
  <c r="E16" i="9"/>
  <c r="D16" i="9"/>
  <c r="C16" i="9"/>
  <c r="B16" i="9"/>
  <c r="H15" i="9"/>
  <c r="G15" i="9"/>
  <c r="F15" i="9"/>
  <c r="E15" i="9"/>
  <c r="D15" i="9"/>
  <c r="C15" i="9"/>
  <c r="B15" i="9"/>
  <c r="H14" i="9"/>
  <c r="G14" i="9"/>
  <c r="F14" i="9"/>
  <c r="E14" i="9"/>
  <c r="H13" i="9"/>
  <c r="G13" i="9"/>
  <c r="F13" i="9"/>
  <c r="E13" i="9"/>
  <c r="D13" i="9"/>
  <c r="C13" i="9"/>
  <c r="B13" i="9"/>
  <c r="H12" i="9"/>
  <c r="G12" i="9"/>
  <c r="F12" i="9"/>
  <c r="E12" i="9"/>
  <c r="D12" i="9"/>
  <c r="C12" i="9"/>
  <c r="B12" i="9"/>
  <c r="H11" i="9"/>
  <c r="G11" i="9"/>
  <c r="F11" i="9"/>
  <c r="E11" i="9"/>
  <c r="H10" i="9"/>
  <c r="G10" i="9"/>
  <c r="F10" i="9"/>
  <c r="E10" i="9"/>
  <c r="D10" i="9"/>
  <c r="C10" i="9"/>
  <c r="B10" i="9"/>
  <c r="H9" i="9"/>
  <c r="G9" i="9"/>
  <c r="F9" i="9"/>
  <c r="E9" i="9"/>
  <c r="D9" i="9"/>
  <c r="C9" i="9"/>
  <c r="B9" i="9"/>
  <c r="H8" i="9"/>
  <c r="G8" i="9"/>
  <c r="F8" i="9"/>
  <c r="E8" i="9"/>
  <c r="D8" i="9"/>
  <c r="C8" i="9"/>
  <c r="B8" i="9"/>
  <c r="H106" i="13"/>
  <c r="G106" i="13"/>
  <c r="F106" i="13"/>
  <c r="E106" i="13"/>
  <c r="D106" i="13"/>
  <c r="C106" i="13"/>
  <c r="B106" i="13"/>
  <c r="D105" i="13"/>
  <c r="H103" i="13"/>
  <c r="G103" i="13"/>
  <c r="F103" i="13"/>
  <c r="E103" i="13"/>
  <c r="D103" i="13"/>
  <c r="C103" i="13"/>
  <c r="B103" i="13"/>
  <c r="H102" i="13"/>
  <c r="G102" i="13"/>
  <c r="F102" i="13"/>
  <c r="E102" i="13"/>
  <c r="D102" i="13"/>
  <c r="C102" i="13"/>
  <c r="B102" i="13"/>
  <c r="H100" i="13"/>
  <c r="G100" i="13"/>
  <c r="F100" i="13"/>
  <c r="E100" i="13"/>
  <c r="D100" i="13"/>
  <c r="C100" i="13"/>
  <c r="B100" i="13"/>
  <c r="H97" i="13"/>
  <c r="G97" i="13"/>
  <c r="F97" i="13"/>
  <c r="E97" i="13"/>
  <c r="D97" i="13"/>
  <c r="C97" i="13"/>
  <c r="B97" i="13"/>
  <c r="H95" i="13"/>
  <c r="G95" i="13"/>
  <c r="F95" i="13"/>
  <c r="E95" i="13"/>
  <c r="D95" i="13"/>
  <c r="C95" i="13"/>
  <c r="B95" i="13"/>
  <c r="H91" i="13"/>
  <c r="G91" i="13"/>
  <c r="F91" i="13"/>
  <c r="E91" i="13"/>
  <c r="D91" i="13"/>
  <c r="C91" i="13"/>
  <c r="B91" i="13"/>
  <c r="H87" i="13"/>
  <c r="G87" i="13"/>
  <c r="F87" i="13"/>
  <c r="E87" i="13"/>
  <c r="D87" i="13"/>
  <c r="C87" i="13"/>
  <c r="B87" i="13"/>
  <c r="H81" i="13"/>
  <c r="G81" i="13"/>
  <c r="F81" i="13"/>
  <c r="E81" i="13"/>
  <c r="D81" i="13"/>
  <c r="C81" i="13"/>
  <c r="B81" i="13"/>
  <c r="H79" i="13"/>
  <c r="G79" i="13"/>
  <c r="F79" i="13"/>
  <c r="E79" i="13"/>
  <c r="D79" i="13"/>
  <c r="C79" i="13"/>
  <c r="B79" i="13"/>
  <c r="H77" i="13"/>
  <c r="G77" i="13"/>
  <c r="F77" i="13"/>
  <c r="E77" i="13"/>
  <c r="D77" i="13"/>
  <c r="C77" i="13"/>
  <c r="B77" i="13"/>
  <c r="H75" i="13"/>
  <c r="G75" i="13"/>
  <c r="F75" i="13"/>
  <c r="E75" i="13"/>
  <c r="D75" i="13"/>
  <c r="C75" i="13"/>
  <c r="B75" i="13"/>
  <c r="H74" i="13"/>
  <c r="G74" i="13"/>
  <c r="F74" i="13"/>
  <c r="E74" i="13"/>
  <c r="D74" i="13"/>
  <c r="H72" i="13"/>
  <c r="H70" i="13"/>
  <c r="G70" i="13"/>
  <c r="F70" i="13"/>
  <c r="E70" i="13"/>
  <c r="D70" i="13"/>
  <c r="H69" i="13"/>
  <c r="H67" i="13"/>
  <c r="G67" i="13"/>
  <c r="F67" i="13"/>
  <c r="E67" i="13"/>
  <c r="D67" i="13"/>
  <c r="H66" i="13"/>
  <c r="G66" i="13"/>
  <c r="F66" i="13"/>
  <c r="E66" i="13"/>
  <c r="D66" i="13"/>
  <c r="H63" i="13"/>
  <c r="G63" i="13"/>
  <c r="F63" i="13"/>
  <c r="E63" i="13"/>
  <c r="D63" i="13"/>
  <c r="C63" i="13"/>
  <c r="B63" i="13"/>
  <c r="H61" i="13"/>
  <c r="G61" i="13"/>
  <c r="F61" i="13"/>
  <c r="E61" i="13"/>
  <c r="D61" i="13"/>
  <c r="C61" i="13"/>
  <c r="B61" i="13"/>
  <c r="H51" i="13"/>
  <c r="G51" i="13"/>
  <c r="F51" i="13"/>
  <c r="E51" i="13"/>
  <c r="D51" i="13"/>
  <c r="C51" i="13"/>
  <c r="B51" i="13"/>
  <c r="F46" i="13"/>
  <c r="E46" i="13"/>
  <c r="H37" i="13"/>
  <c r="G37" i="13"/>
  <c r="F37" i="13"/>
  <c r="E37" i="13"/>
  <c r="D37" i="13"/>
  <c r="C37" i="13"/>
  <c r="B37" i="13"/>
  <c r="H35" i="13"/>
  <c r="G35" i="13"/>
  <c r="F35" i="13"/>
  <c r="E35" i="13"/>
  <c r="D35" i="13"/>
  <c r="C35" i="13"/>
  <c r="B35" i="13"/>
  <c r="H26" i="13"/>
  <c r="G26" i="13"/>
  <c r="F26" i="13"/>
  <c r="E26" i="13"/>
  <c r="D26" i="13"/>
  <c r="C26" i="13"/>
  <c r="B26" i="13"/>
  <c r="J19" i="13"/>
  <c r="H18" i="13"/>
  <c r="G18" i="13"/>
  <c r="F18" i="13"/>
  <c r="E18" i="13"/>
  <c r="D18" i="13"/>
  <c r="C18" i="13"/>
  <c r="B18" i="13"/>
  <c r="H16" i="13"/>
  <c r="G16" i="13"/>
  <c r="F16" i="13"/>
  <c r="E16" i="13"/>
  <c r="H6" i="13"/>
  <c r="G6" i="13"/>
  <c r="H49" i="15"/>
  <c r="G49" i="15"/>
  <c r="F49" i="15"/>
  <c r="E49" i="15"/>
  <c r="D49" i="15"/>
  <c r="C49" i="15"/>
  <c r="B49" i="15"/>
  <c r="H48" i="15"/>
  <c r="G48" i="15"/>
  <c r="F48" i="15"/>
  <c r="E48" i="15"/>
  <c r="D48" i="15"/>
  <c r="C48" i="15"/>
  <c r="B48" i="15"/>
  <c r="H47" i="15"/>
  <c r="G47" i="15"/>
  <c r="F47" i="15"/>
  <c r="E47" i="15"/>
  <c r="D47" i="15"/>
  <c r="C47" i="15"/>
  <c r="B47" i="15"/>
  <c r="K46" i="15"/>
  <c r="J46" i="15"/>
  <c r="I46" i="15"/>
  <c r="H46" i="15"/>
  <c r="G46" i="15"/>
  <c r="F46" i="15"/>
  <c r="E46" i="15"/>
  <c r="K45" i="15"/>
  <c r="J45" i="15"/>
  <c r="I45" i="15"/>
  <c r="H45" i="15"/>
  <c r="G45" i="15"/>
  <c r="F45" i="15"/>
  <c r="E45" i="15"/>
  <c r="D45" i="15"/>
  <c r="C45" i="15"/>
  <c r="B45" i="15"/>
  <c r="K44" i="15"/>
  <c r="J44" i="15"/>
  <c r="I44" i="15"/>
  <c r="H44" i="15"/>
  <c r="G44" i="15"/>
  <c r="F44" i="15"/>
  <c r="E44" i="15"/>
  <c r="D44" i="15"/>
  <c r="C44" i="15"/>
  <c r="B44" i="15"/>
  <c r="K43" i="15"/>
  <c r="J43" i="15"/>
  <c r="I43" i="15"/>
  <c r="H43" i="15"/>
  <c r="G43" i="15"/>
  <c r="F43" i="15"/>
  <c r="E43" i="15"/>
  <c r="D43" i="15"/>
  <c r="C43" i="15"/>
  <c r="B43" i="15"/>
  <c r="K42" i="15"/>
  <c r="J42" i="15"/>
  <c r="I42" i="15"/>
  <c r="H42" i="15"/>
  <c r="G42" i="15"/>
  <c r="F42" i="15"/>
  <c r="E42" i="15"/>
  <c r="K41" i="15"/>
  <c r="J41" i="15"/>
  <c r="I41" i="15"/>
  <c r="H41" i="15"/>
  <c r="G41" i="15"/>
  <c r="F41" i="15"/>
  <c r="E41" i="15"/>
  <c r="D41" i="15"/>
  <c r="C41" i="15"/>
  <c r="B41" i="15"/>
  <c r="I40" i="15"/>
  <c r="H40" i="15"/>
  <c r="G40" i="15"/>
  <c r="F40" i="15"/>
  <c r="E40" i="15"/>
  <c r="D40" i="15"/>
  <c r="C40" i="15"/>
  <c r="B40" i="15"/>
  <c r="D39" i="15"/>
  <c r="C39" i="15"/>
  <c r="K37" i="15"/>
  <c r="J37" i="15"/>
  <c r="I37" i="15"/>
  <c r="H37" i="15"/>
  <c r="G37" i="15"/>
  <c r="F37" i="15"/>
  <c r="E37" i="15"/>
  <c r="D37" i="15"/>
  <c r="C37" i="15"/>
  <c r="B37" i="15"/>
  <c r="K36" i="15"/>
  <c r="J36" i="15"/>
  <c r="I36" i="15"/>
  <c r="H36" i="15"/>
  <c r="G36" i="15"/>
  <c r="F36" i="15"/>
  <c r="E36" i="15"/>
  <c r="K35" i="15"/>
  <c r="J35" i="15"/>
  <c r="I35" i="15"/>
  <c r="F35" i="15"/>
  <c r="E35" i="15"/>
  <c r="D35" i="15"/>
  <c r="C35" i="15"/>
  <c r="B35" i="15"/>
  <c r="K34" i="15"/>
  <c r="J34" i="15"/>
  <c r="I34" i="15"/>
  <c r="H34" i="15"/>
  <c r="G34" i="15"/>
  <c r="F34" i="15"/>
  <c r="E34" i="15"/>
  <c r="D34" i="15"/>
  <c r="C34" i="15"/>
  <c r="B34" i="15"/>
  <c r="K33" i="15"/>
  <c r="J33" i="15"/>
  <c r="I33" i="15"/>
  <c r="H33" i="15"/>
  <c r="G33" i="15"/>
  <c r="F33" i="15"/>
  <c r="E33" i="15"/>
  <c r="D33" i="15"/>
  <c r="C33" i="15"/>
  <c r="B33" i="15"/>
  <c r="K32" i="15"/>
  <c r="J32" i="15"/>
  <c r="I32" i="15"/>
  <c r="H32" i="15"/>
  <c r="G32" i="15"/>
  <c r="F32" i="15"/>
  <c r="E32" i="15"/>
  <c r="K30" i="15"/>
  <c r="J30" i="15"/>
  <c r="I30" i="15"/>
  <c r="H30" i="15"/>
  <c r="G30" i="15"/>
  <c r="F30" i="15"/>
  <c r="E30" i="15"/>
  <c r="D30" i="15"/>
  <c r="C30" i="15"/>
  <c r="B30" i="15"/>
  <c r="K29" i="15"/>
  <c r="J29" i="15"/>
  <c r="I29" i="15"/>
  <c r="H29" i="15"/>
  <c r="G29" i="15"/>
  <c r="F29" i="15"/>
  <c r="E29" i="15"/>
  <c r="D29" i="15"/>
  <c r="C29" i="15"/>
  <c r="K28" i="15"/>
  <c r="J28" i="15"/>
  <c r="I28" i="15"/>
  <c r="H28" i="15"/>
  <c r="G28" i="15"/>
  <c r="F28" i="15"/>
  <c r="E28" i="15"/>
  <c r="K27" i="15"/>
  <c r="J27" i="15"/>
  <c r="I27" i="15"/>
  <c r="H27" i="15"/>
  <c r="G27" i="15"/>
  <c r="F27" i="15"/>
  <c r="E27" i="15"/>
  <c r="D27" i="15"/>
  <c r="C27" i="15"/>
  <c r="B27" i="15"/>
  <c r="K26" i="15"/>
  <c r="J26" i="15"/>
  <c r="I26" i="15"/>
  <c r="H26" i="15"/>
  <c r="G26" i="15"/>
  <c r="F26" i="15"/>
  <c r="E26" i="15"/>
  <c r="D26" i="15"/>
  <c r="C26" i="15"/>
  <c r="B26" i="15"/>
  <c r="K25" i="15"/>
  <c r="J25" i="15"/>
  <c r="I25" i="15"/>
  <c r="H25" i="15"/>
  <c r="G25" i="15"/>
  <c r="F25" i="15"/>
  <c r="E25" i="15"/>
  <c r="D25" i="15"/>
  <c r="C25" i="15"/>
  <c r="B25" i="15"/>
  <c r="K24" i="15"/>
  <c r="J24" i="15"/>
  <c r="I24" i="15"/>
  <c r="H24" i="15"/>
  <c r="G24" i="15"/>
  <c r="F24" i="15"/>
  <c r="E24" i="15"/>
  <c r="D24" i="15"/>
  <c r="C24" i="15"/>
  <c r="B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D22" i="15"/>
  <c r="C22" i="15"/>
  <c r="B22" i="15"/>
  <c r="K21" i="15"/>
  <c r="J21" i="15"/>
  <c r="I21" i="15"/>
  <c r="D21" i="15"/>
  <c r="C21" i="15"/>
  <c r="B21" i="15"/>
  <c r="K20" i="15"/>
  <c r="J20" i="15"/>
  <c r="I20" i="15"/>
  <c r="H20" i="15"/>
  <c r="G20" i="15"/>
  <c r="F20" i="15"/>
  <c r="E20" i="15"/>
  <c r="D20" i="15"/>
  <c r="C20" i="15"/>
  <c r="B20" i="15"/>
  <c r="K19" i="15"/>
  <c r="J19" i="15"/>
  <c r="I19" i="15"/>
  <c r="H19" i="15"/>
  <c r="G19" i="15"/>
  <c r="F19" i="15"/>
  <c r="E19" i="15"/>
  <c r="K18" i="15"/>
  <c r="J18" i="15"/>
  <c r="I18" i="15"/>
  <c r="F18" i="15"/>
  <c r="E18" i="15"/>
  <c r="D18" i="15"/>
  <c r="C18" i="15"/>
  <c r="B18" i="15"/>
  <c r="K17" i="15"/>
  <c r="J17" i="15"/>
  <c r="I17" i="15"/>
  <c r="H17" i="15"/>
  <c r="G17" i="15"/>
  <c r="F17" i="15"/>
  <c r="E17" i="15"/>
  <c r="D17" i="15"/>
  <c r="C17" i="15"/>
  <c r="B17" i="15"/>
  <c r="K16" i="15"/>
  <c r="J16" i="15"/>
  <c r="I16" i="15"/>
  <c r="H16" i="15"/>
  <c r="G16" i="15"/>
  <c r="F16" i="15"/>
  <c r="E16" i="15"/>
  <c r="D15" i="15"/>
  <c r="C15" i="15"/>
  <c r="D14" i="15"/>
  <c r="K13" i="15"/>
  <c r="J13" i="15"/>
  <c r="I13" i="15"/>
  <c r="H13" i="15"/>
  <c r="G13" i="15"/>
  <c r="F13" i="15"/>
  <c r="E13" i="15"/>
  <c r="D13" i="15"/>
  <c r="C13" i="15"/>
  <c r="B13" i="15"/>
  <c r="D12" i="15"/>
  <c r="C12" i="15"/>
  <c r="K11" i="15"/>
  <c r="J11" i="15"/>
  <c r="I11" i="15"/>
  <c r="H11" i="15"/>
  <c r="G11" i="15"/>
  <c r="F11" i="15"/>
  <c r="E11" i="15"/>
  <c r="D11" i="15"/>
  <c r="C11" i="15"/>
  <c r="B11" i="15"/>
  <c r="K10" i="15"/>
  <c r="J10" i="15"/>
  <c r="I10" i="15"/>
  <c r="H10" i="15"/>
  <c r="G10" i="15"/>
  <c r="F10" i="15"/>
  <c r="E10" i="15"/>
  <c r="D10" i="15"/>
  <c r="C10" i="15"/>
  <c r="B10" i="15"/>
  <c r="K9" i="15"/>
  <c r="J9" i="15"/>
  <c r="I9" i="15"/>
  <c r="H9" i="15"/>
  <c r="G9" i="15"/>
  <c r="F9" i="15"/>
  <c r="E9" i="15"/>
  <c r="D9" i="15"/>
  <c r="C9" i="15"/>
  <c r="B9" i="15"/>
  <c r="K8" i="15"/>
  <c r="J8" i="15"/>
  <c r="I8" i="15"/>
  <c r="H8" i="15"/>
  <c r="G8" i="15"/>
  <c r="F8" i="15"/>
  <c r="E8" i="15"/>
  <c r="D8" i="15"/>
  <c r="C8" i="15"/>
  <c r="B8" i="15"/>
  <c r="K7" i="15"/>
  <c r="J7" i="15"/>
  <c r="I7" i="15"/>
  <c r="H7" i="15"/>
  <c r="G7" i="15"/>
  <c r="F7" i="15"/>
  <c r="E7" i="15"/>
  <c r="D7" i="15"/>
  <c r="C7" i="15"/>
  <c r="B7" i="15"/>
  <c r="H41" i="8"/>
  <c r="G41" i="8"/>
  <c r="F41" i="8"/>
  <c r="E41" i="8"/>
  <c r="D40" i="8"/>
  <c r="C40" i="8"/>
  <c r="B40" i="8"/>
  <c r="D39" i="8"/>
  <c r="C39" i="8"/>
  <c r="G39" i="8" s="1"/>
  <c r="B39" i="8"/>
  <c r="D38" i="8"/>
  <c r="C38" i="8"/>
  <c r="B38" i="8"/>
  <c r="H37" i="8"/>
  <c r="G37" i="8"/>
  <c r="F37" i="8"/>
  <c r="E37" i="8"/>
  <c r="D36" i="8"/>
  <c r="C36" i="8"/>
  <c r="B36" i="8"/>
  <c r="D34" i="8"/>
  <c r="C34" i="8"/>
  <c r="G34" i="8" s="1"/>
  <c r="B34" i="8"/>
  <c r="H33" i="8"/>
  <c r="G33" i="8"/>
  <c r="F33" i="8"/>
  <c r="E33" i="8"/>
  <c r="F32" i="8"/>
  <c r="E32" i="8"/>
  <c r="F31" i="8"/>
  <c r="H31" i="8" s="1"/>
  <c r="E31" i="8"/>
  <c r="G31" i="8" s="1"/>
  <c r="H29" i="8"/>
  <c r="G29" i="8"/>
  <c r="F29" i="8"/>
  <c r="E29" i="8"/>
  <c r="F27" i="8"/>
  <c r="D27" i="8"/>
  <c r="H27" i="8" s="1"/>
  <c r="C27" i="8"/>
  <c r="G27" i="8" s="1"/>
  <c r="B27" i="8"/>
  <c r="H26" i="8"/>
  <c r="G26" i="8"/>
  <c r="F26" i="8"/>
  <c r="E26" i="8"/>
  <c r="H25" i="8"/>
  <c r="G25" i="8"/>
  <c r="F25" i="8"/>
  <c r="E25" i="8"/>
  <c r="F24" i="8"/>
  <c r="D24" i="8"/>
  <c r="H24" i="8" s="1"/>
  <c r="C24" i="8"/>
  <c r="B24" i="8"/>
  <c r="H23" i="8"/>
  <c r="D23" i="8"/>
  <c r="C23" i="8"/>
  <c r="G23" i="8" s="1"/>
  <c r="B23" i="8"/>
  <c r="H20" i="8"/>
  <c r="G20" i="8"/>
  <c r="F20" i="8"/>
  <c r="E20" i="8"/>
  <c r="D19" i="8"/>
  <c r="C19" i="8"/>
  <c r="B19" i="8"/>
  <c r="D18" i="8"/>
  <c r="C18" i="8"/>
  <c r="B18" i="8"/>
  <c r="E17" i="8"/>
  <c r="D17" i="8"/>
  <c r="H17" i="8" s="1"/>
  <c r="C17" i="8"/>
  <c r="G17" i="8" s="1"/>
  <c r="B17" i="8"/>
  <c r="AE29" i="7" s="1"/>
  <c r="H16" i="8"/>
  <c r="G16" i="8"/>
  <c r="F16" i="8"/>
  <c r="E16" i="8"/>
  <c r="D15" i="8"/>
  <c r="D21" i="8" s="1"/>
  <c r="H21" i="8" s="1"/>
  <c r="C15" i="8"/>
  <c r="C21" i="8" s="1"/>
  <c r="B15" i="8"/>
  <c r="H13" i="8"/>
  <c r="G13" i="8"/>
  <c r="F13" i="8"/>
  <c r="E13" i="8"/>
  <c r="D12" i="8"/>
  <c r="C12" i="8"/>
  <c r="B12" i="8"/>
  <c r="D11" i="8"/>
  <c r="H11" i="8" s="1"/>
  <c r="C11" i="8"/>
  <c r="G11" i="8" s="1"/>
  <c r="B11" i="8"/>
  <c r="D10" i="8"/>
  <c r="H10" i="8" s="1"/>
  <c r="C10" i="8"/>
  <c r="G10" i="8" s="1"/>
  <c r="B10" i="8"/>
  <c r="D9" i="8"/>
  <c r="H9" i="8" s="1"/>
  <c r="C9" i="8"/>
  <c r="G9" i="8" s="1"/>
  <c r="B9" i="8"/>
  <c r="D8" i="8"/>
  <c r="C8" i="8"/>
  <c r="B8" i="8"/>
  <c r="W33" i="7" s="1"/>
  <c r="D7" i="8"/>
  <c r="C7" i="8"/>
  <c r="G7" i="8" s="1"/>
  <c r="B7" i="8"/>
  <c r="W29" i="7" s="1"/>
  <c r="AI33" i="7" l="1"/>
  <c r="AA37" i="7"/>
  <c r="AB37" i="7"/>
  <c r="H7" i="8"/>
  <c r="E9" i="8"/>
  <c r="E11" i="8"/>
  <c r="B14" i="8"/>
  <c r="U23" i="7" s="1"/>
  <c r="G36" i="8"/>
  <c r="G38" i="8"/>
  <c r="H39" i="8"/>
  <c r="G40" i="8"/>
  <c r="E7" i="8"/>
  <c r="B21" i="8"/>
  <c r="F39" i="8"/>
  <c r="B42" i="8"/>
  <c r="I38" i="8" s="1"/>
  <c r="C42" i="8"/>
  <c r="AC23" i="7"/>
  <c r="B30" i="8"/>
  <c r="H8" i="8"/>
  <c r="H12" i="8"/>
  <c r="F15" i="8"/>
  <c r="D30" i="8"/>
  <c r="F23" i="8"/>
  <c r="E27" i="8"/>
  <c r="K36" i="8"/>
  <c r="E24" i="8"/>
  <c r="X33" i="7"/>
  <c r="AA33" i="7" s="1"/>
  <c r="F8" i="8"/>
  <c r="E8" i="8"/>
  <c r="F12" i="8"/>
  <c r="E12" i="8"/>
  <c r="G21" i="8"/>
  <c r="AD23" i="7"/>
  <c r="AG23" i="7" s="1"/>
  <c r="E21" i="8"/>
  <c r="G24" i="8"/>
  <c r="G8" i="8"/>
  <c r="F10" i="8"/>
  <c r="E10" i="8"/>
  <c r="G12" i="8"/>
  <c r="F21" i="8"/>
  <c r="AF23" i="7"/>
  <c r="I40" i="8"/>
  <c r="I41" i="8"/>
  <c r="H34" i="8"/>
  <c r="H40" i="8"/>
  <c r="F9" i="8"/>
  <c r="F11" i="8"/>
  <c r="C14" i="8"/>
  <c r="E15" i="8"/>
  <c r="F17" i="8"/>
  <c r="E23" i="8"/>
  <c r="E34" i="8"/>
  <c r="E36" i="8"/>
  <c r="E38" i="8"/>
  <c r="E40" i="8"/>
  <c r="J41" i="8"/>
  <c r="D42" i="8"/>
  <c r="K39" i="8" s="1"/>
  <c r="AP19" i="7"/>
  <c r="X29" i="7"/>
  <c r="AA29" i="7" s="1"/>
  <c r="AF29" i="7"/>
  <c r="AI29" i="7" s="1"/>
  <c r="H36" i="8"/>
  <c r="H38" i="8"/>
  <c r="G42" i="8"/>
  <c r="F7" i="8"/>
  <c r="D14" i="8"/>
  <c r="C30" i="8"/>
  <c r="F34" i="8"/>
  <c r="F36" i="8"/>
  <c r="J36" i="8"/>
  <c r="F38" i="8"/>
  <c r="J38" i="8"/>
  <c r="F40" i="8"/>
  <c r="J40" i="8"/>
  <c r="Z29" i="7"/>
  <c r="AH29" i="7"/>
  <c r="E39" i="8"/>
  <c r="I39" i="8"/>
  <c r="AB33" i="7" l="1"/>
  <c r="AJ29" i="7"/>
  <c r="E42" i="8"/>
  <c r="AO19" i="7"/>
  <c r="I37" i="8"/>
  <c r="I36" i="8"/>
  <c r="J77" i="10"/>
  <c r="B22" i="8"/>
  <c r="K77" i="10"/>
  <c r="J37" i="8"/>
  <c r="AH23" i="7"/>
  <c r="J39" i="8"/>
  <c r="V23" i="7"/>
  <c r="Y23" i="7" s="1"/>
  <c r="E14" i="8"/>
  <c r="C22" i="8"/>
  <c r="G14" i="8"/>
  <c r="G35" i="2"/>
  <c r="G18" i="2"/>
  <c r="I22" i="8"/>
  <c r="I20" i="8"/>
  <c r="I15" i="8"/>
  <c r="B33" i="10"/>
  <c r="AA19" i="7"/>
  <c r="G24" i="2"/>
  <c r="B7" i="10" s="1"/>
  <c r="I16" i="8"/>
  <c r="G15" i="2"/>
  <c r="AH19" i="7"/>
  <c r="G28" i="2"/>
  <c r="I13" i="8"/>
  <c r="I11" i="8"/>
  <c r="I7" i="8"/>
  <c r="I19" i="8"/>
  <c r="I17" i="8"/>
  <c r="I9" i="8"/>
  <c r="AB29" i="7"/>
  <c r="I8" i="8"/>
  <c r="I21" i="8"/>
  <c r="X23" i="7"/>
  <c r="D22" i="8"/>
  <c r="H14" i="8"/>
  <c r="F14" i="8"/>
  <c r="F42" i="8"/>
  <c r="AR19" i="7"/>
  <c r="AT19" i="7" s="1"/>
  <c r="K41" i="8"/>
  <c r="L77" i="10"/>
  <c r="H42" i="8"/>
  <c r="K37" i="8"/>
  <c r="AS19" i="7"/>
  <c r="K40" i="8"/>
  <c r="H30" i="8"/>
  <c r="D35" i="8"/>
  <c r="K30" i="8" s="1"/>
  <c r="F30" i="8"/>
  <c r="I14" i="8"/>
  <c r="G30" i="8"/>
  <c r="C35" i="8"/>
  <c r="J30" i="8" s="1"/>
  <c r="E30" i="8"/>
  <c r="K38" i="8"/>
  <c r="I18" i="8"/>
  <c r="I10" i="8"/>
  <c r="B35" i="8"/>
  <c r="I12" i="8"/>
  <c r="Z23" i="7" l="1"/>
  <c r="J33" i="10"/>
  <c r="U13" i="7"/>
  <c r="G21" i="2"/>
  <c r="AK13" i="7"/>
  <c r="J54" i="10"/>
  <c r="AB19" i="7"/>
  <c r="AE19" i="7" s="1"/>
  <c r="I24" i="2"/>
  <c r="C7" i="10" s="1"/>
  <c r="E22" i="8"/>
  <c r="J16" i="8"/>
  <c r="I35" i="2"/>
  <c r="I18" i="2"/>
  <c r="AI19" i="7"/>
  <c r="I28" i="2"/>
  <c r="J13" i="8"/>
  <c r="C33" i="10"/>
  <c r="I15" i="2"/>
  <c r="G22" i="8"/>
  <c r="J11" i="8"/>
  <c r="J9" i="8"/>
  <c r="J7" i="8"/>
  <c r="J22" i="8"/>
  <c r="J15" i="8"/>
  <c r="J20" i="8"/>
  <c r="J12" i="8"/>
  <c r="J21" i="8"/>
  <c r="J8" i="8"/>
  <c r="J10" i="8"/>
  <c r="J18" i="8"/>
  <c r="J17" i="8"/>
  <c r="J19" i="8"/>
  <c r="AK19" i="7"/>
  <c r="K28" i="2"/>
  <c r="K13" i="8"/>
  <c r="D33" i="10"/>
  <c r="K15" i="2"/>
  <c r="H22" i="8"/>
  <c r="AD19" i="7"/>
  <c r="K24" i="2"/>
  <c r="D7" i="10" s="1"/>
  <c r="K18" i="2"/>
  <c r="K22" i="8"/>
  <c r="K20" i="8"/>
  <c r="K18" i="8"/>
  <c r="K8" i="8"/>
  <c r="F22" i="8"/>
  <c r="K10" i="8"/>
  <c r="K16" i="8"/>
  <c r="K12" i="8"/>
  <c r="K35" i="2"/>
  <c r="K21" i="8"/>
  <c r="K11" i="8"/>
  <c r="K15" i="8"/>
  <c r="K7" i="8"/>
  <c r="K19" i="8"/>
  <c r="K17" i="8"/>
  <c r="K9" i="8"/>
  <c r="G12" i="12"/>
  <c r="C43" i="8"/>
  <c r="G35" i="8"/>
  <c r="J29" i="8"/>
  <c r="J25" i="8"/>
  <c r="J26" i="8"/>
  <c r="J31" i="8"/>
  <c r="E35" i="8"/>
  <c r="J32" i="8"/>
  <c r="J33" i="8"/>
  <c r="J24" i="8"/>
  <c r="J27" i="8"/>
  <c r="J23" i="8"/>
  <c r="J34" i="8"/>
  <c r="K14" i="8"/>
  <c r="I33" i="8"/>
  <c r="I31" i="8"/>
  <c r="E12" i="12"/>
  <c r="B43" i="8"/>
  <c r="B44" i="8" s="1"/>
  <c r="I29" i="8"/>
  <c r="I25" i="8"/>
  <c r="I35" i="8"/>
  <c r="I34" i="8"/>
  <c r="I26" i="8"/>
  <c r="I32" i="8"/>
  <c r="I23" i="8"/>
  <c r="I27" i="8"/>
  <c r="I24" i="8"/>
  <c r="I30" i="8"/>
  <c r="K26" i="8"/>
  <c r="F35" i="8"/>
  <c r="K32" i="8"/>
  <c r="I12" i="12"/>
  <c r="H35" i="8"/>
  <c r="K33" i="8"/>
  <c r="K31" i="8"/>
  <c r="D43" i="8"/>
  <c r="K29" i="8"/>
  <c r="K25" i="8"/>
  <c r="K24" i="8"/>
  <c r="K34" i="8"/>
  <c r="K23" i="8"/>
  <c r="K27" i="8"/>
  <c r="J14" i="8"/>
  <c r="AF19" i="7" l="1"/>
  <c r="D44" i="8"/>
  <c r="H43" i="8"/>
  <c r="H44" i="8" s="1"/>
  <c r="F43" i="8"/>
  <c r="F44" i="8" s="1"/>
  <c r="G37" i="12"/>
  <c r="K102" i="10"/>
  <c r="K33" i="10"/>
  <c r="V13" i="7"/>
  <c r="Y13" i="7" s="1"/>
  <c r="I21" i="2"/>
  <c r="AM19" i="7"/>
  <c r="AL19" i="7"/>
  <c r="G15" i="12"/>
  <c r="I15" i="12"/>
  <c r="I37" i="12" s="1"/>
  <c r="L102" i="10"/>
  <c r="AN13" i="7"/>
  <c r="L54" i="10"/>
  <c r="X13" i="7"/>
  <c r="K21" i="2"/>
  <c r="L33" i="10"/>
  <c r="AL13" i="7"/>
  <c r="AP13" i="7" s="1"/>
  <c r="K54" i="10"/>
  <c r="U7" i="7"/>
  <c r="B6" i="10"/>
  <c r="E15" i="12"/>
  <c r="E37" i="12" s="1"/>
  <c r="J102" i="10"/>
  <c r="G43" i="8"/>
  <c r="G44" i="8" s="1"/>
  <c r="C44" i="8"/>
  <c r="E43" i="8"/>
  <c r="E44" i="8" s="1"/>
  <c r="K37" i="12" l="1"/>
  <c r="V7" i="7"/>
  <c r="Y7" i="7" s="1"/>
  <c r="C6" i="10"/>
  <c r="AQ13" i="7"/>
  <c r="X7" i="7"/>
  <c r="D6" i="10"/>
  <c r="Z13" i="7"/>
  <c r="Z7" i="7" l="1"/>
  <c r="G45" i="12"/>
  <c r="G48" i="12" s="1"/>
  <c r="C102" i="10" s="1"/>
  <c r="E45" i="12"/>
  <c r="E48" i="12" s="1"/>
  <c r="B102" i="10" s="1"/>
  <c r="I45" i="12"/>
  <c r="I48" i="12" s="1"/>
  <c r="D102" i="10" s="1"/>
</calcChain>
</file>

<file path=xl/sharedStrings.xml><?xml version="1.0" encoding="utf-8"?>
<sst xmlns="http://schemas.openxmlformats.org/spreadsheetml/2006/main" count="522" uniqueCount="276">
  <si>
    <t>Analisis horizontal</t>
  </si>
  <si>
    <t>Analisis vertical</t>
  </si>
  <si>
    <t>BALANCE GENERAL 31 de DIC. 2018 (MILES DE PESOS COLOMBIANOS)</t>
  </si>
  <si>
    <t>Año 1(2020)</t>
  </si>
  <si>
    <t>Año 2(2021)</t>
  </si>
  <si>
    <t>Año 3(2022)</t>
  </si>
  <si>
    <t>DIFERENCIA AÑO  2-1</t>
  </si>
  <si>
    <t>DIFERENCIA AÑO 3-2</t>
  </si>
  <si>
    <t>VARIACION AÑO 2-1</t>
  </si>
  <si>
    <t>VARIACION AÑO 3-2</t>
  </si>
  <si>
    <t>VARIACION AÑO 1</t>
  </si>
  <si>
    <t>VARIACION AÑO 2</t>
  </si>
  <si>
    <t>VARIACION AÑO 3</t>
  </si>
  <si>
    <t xml:space="preserve">DISPONIBLE </t>
  </si>
  <si>
    <t xml:space="preserve">DEUDORES </t>
  </si>
  <si>
    <t>ANTICIPOS Y AVANCES</t>
  </si>
  <si>
    <t>ACTIVOS POR IMPUESTO ANTICIPOS</t>
  </si>
  <si>
    <t xml:space="preserve">DETERIORO DE CARTERA </t>
  </si>
  <si>
    <t>CXC A EMPLEADOS</t>
  </si>
  <si>
    <t xml:space="preserve">INVENTARIO </t>
  </si>
  <si>
    <t xml:space="preserve">TOTAL ACTIVO CORRIENTE </t>
  </si>
  <si>
    <t xml:space="preserve">INTANGIBLES </t>
  </si>
  <si>
    <t xml:space="preserve">INVERSIONES A LARGO PLAZO </t>
  </si>
  <si>
    <t xml:space="preserve">PROPIEDADES PLANTA Y EQUIPO </t>
  </si>
  <si>
    <t>SEGUROS Y FIANZAS</t>
  </si>
  <si>
    <t>LICENCIAS</t>
  </si>
  <si>
    <t xml:space="preserve">DIFERIDOS </t>
  </si>
  <si>
    <t xml:space="preserve">TOTAL ACTIVO LARGO PLAZO </t>
  </si>
  <si>
    <t>analisis horizontal</t>
  </si>
  <si>
    <t xml:space="preserve">TOTAL ACTIVO </t>
  </si>
  <si>
    <t xml:space="preserve">OBLIGACIONES FINANCIERAS </t>
  </si>
  <si>
    <t xml:space="preserve">PROVEEDORES </t>
  </si>
  <si>
    <t xml:space="preserve">CUENTAS POR PAGAR </t>
  </si>
  <si>
    <t xml:space="preserve">IMPUESTOS GRAVAMENES </t>
  </si>
  <si>
    <t xml:space="preserve">OBLIGACIONES LABORALES </t>
  </si>
  <si>
    <t>a largo plazo respecto a los activos totales</t>
  </si>
  <si>
    <t>PROVISIONES</t>
  </si>
  <si>
    <t xml:space="preserve">PASIVOS ESTIMADOS </t>
  </si>
  <si>
    <t xml:space="preserve">TOTAL PASIVO CORRIENTE </t>
  </si>
  <si>
    <t xml:space="preserve">TOTAL PASIVO Y PATRIMONIO </t>
  </si>
  <si>
    <t xml:space="preserve">OTROS PASIVOS </t>
  </si>
  <si>
    <t>IMPUESTOS DIFERIDO</t>
  </si>
  <si>
    <t xml:space="preserve">TOTAL PASIVO NO CORRIENTE </t>
  </si>
  <si>
    <t xml:space="preserve">TOTAL PASIVO </t>
  </si>
  <si>
    <t>CAPITAL SOCIAL</t>
  </si>
  <si>
    <t xml:space="preserve">SUPERAVIT DE CAPITAL </t>
  </si>
  <si>
    <t xml:space="preserve">RESERVAS </t>
  </si>
  <si>
    <t xml:space="preserve">RESULTADOS DEL EJERCICIO </t>
  </si>
  <si>
    <t xml:space="preserve">RESULTADOS EJERCICIOS ANTERIOR </t>
  </si>
  <si>
    <t>IMPACTO DE ADOPCIÓN NIIF</t>
  </si>
  <si>
    <t xml:space="preserve">TOTAL PATRIMONIO </t>
  </si>
  <si>
    <t>Descuadre</t>
  </si>
  <si>
    <t>AMORTIZACION MAS DEPRECICIÓN</t>
  </si>
  <si>
    <t>VARIACIÓN NEGATIVA</t>
  </si>
  <si>
    <t>VARIACIÓN POSITIVA</t>
  </si>
  <si>
    <t>SIN VARIACIÓN</t>
  </si>
  <si>
    <t>Año 2(2023)</t>
  </si>
  <si>
    <t>Año 3(2024)</t>
  </si>
  <si>
    <t>DEUDORES VARIOS</t>
  </si>
  <si>
    <t>DEUDAS DE DIFICIL COBRO</t>
  </si>
  <si>
    <t>OTROS ACTIVOS NO FINANCIEROS</t>
  </si>
  <si>
    <t>OTROS PASIVOS ANTICIPOS Y AVANCES RECIBIDOS</t>
  </si>
  <si>
    <t xml:space="preserve">PASIVOS ESTIMADOS Y PROVISIONES </t>
  </si>
  <si>
    <t>ACTIVOS</t>
  </si>
  <si>
    <t>ACTIVOS CORRIENTES</t>
  </si>
  <si>
    <t xml:space="preserve">Cajas </t>
  </si>
  <si>
    <t xml:space="preserve">Bancos </t>
  </si>
  <si>
    <t>cuentas de ahorro</t>
  </si>
  <si>
    <t>Efectivo y equivalentes al efectivo</t>
  </si>
  <si>
    <t>Inversiones financiera</t>
  </si>
  <si>
    <t>Deudores comerciales y otras CC(clientes)</t>
  </si>
  <si>
    <t>Inventarios</t>
  </si>
  <si>
    <t>Anticipos y avances</t>
  </si>
  <si>
    <t>Activos por impuestos (anticipos)</t>
  </si>
  <si>
    <t>deterioro de cartera</t>
  </si>
  <si>
    <t>Deudores varios</t>
  </si>
  <si>
    <t>Deudas de dificil cobro</t>
  </si>
  <si>
    <t>cxc a empleados</t>
  </si>
  <si>
    <t xml:space="preserve">Otros activos financieros </t>
  </si>
  <si>
    <t>Otros activos no financieros</t>
  </si>
  <si>
    <t>Activos Corrientes Totales</t>
  </si>
  <si>
    <t>ACTIVOS NO CORRIENTES</t>
  </si>
  <si>
    <t>Maquinaria y equipo</t>
  </si>
  <si>
    <t>Equipo de oficina</t>
  </si>
  <si>
    <t>Equipo de computación</t>
  </si>
  <si>
    <t>Flota y equipo de transporte</t>
  </si>
  <si>
    <t>Depreciacion aumulada</t>
  </si>
  <si>
    <t>Propiedades, planta y equipo Neto</t>
  </si>
  <si>
    <t>Bienes adquiridos en leasing financiero</t>
  </si>
  <si>
    <t>Activos intangibles Neto</t>
  </si>
  <si>
    <t>Inversiones financieras</t>
  </si>
  <si>
    <t>Deudores comerciales y otras CC</t>
  </si>
  <si>
    <t>Crédito mercantil</t>
  </si>
  <si>
    <t>seguros y fianzas</t>
  </si>
  <si>
    <t>Licencias</t>
  </si>
  <si>
    <t>Activos por impuestos diferidos</t>
  </si>
  <si>
    <t>Activos No Corrientes Totales</t>
  </si>
  <si>
    <t>TOTAL ACTIVOS</t>
  </si>
  <si>
    <t>PASIVOS Y PATRIMONIO</t>
  </si>
  <si>
    <t>PASIVOS</t>
  </si>
  <si>
    <t>PASIVOS CORRIENTES</t>
  </si>
  <si>
    <t>Pasivos financieros</t>
  </si>
  <si>
    <t>Beneficios a los empleados</t>
  </si>
  <si>
    <t>Otros pasivos</t>
  </si>
  <si>
    <t>Cuentas por pagar comerciales y otras cuentas por pagar</t>
  </si>
  <si>
    <t xml:space="preserve">provedores </t>
  </si>
  <si>
    <t>Costos y gastos por pafgar</t>
  </si>
  <si>
    <t>Provisiones</t>
  </si>
  <si>
    <t>obligaciones financieras bancos nac</t>
  </si>
  <si>
    <t>Pasivos por impuestos</t>
  </si>
  <si>
    <t>Pasivos Corrientes Totales</t>
  </si>
  <si>
    <t>PASIVOS NO CORRIENTES</t>
  </si>
  <si>
    <t>Pasivos comerciales y otras CP(bancos nac</t>
  </si>
  <si>
    <t>Otras obligaciones</t>
  </si>
  <si>
    <t>Pasivos por impuestos diferidos</t>
  </si>
  <si>
    <t>Pasivos estimados y provisiones</t>
  </si>
  <si>
    <t>Otros pasivos recibidos(anticipos y avances recibidos)</t>
  </si>
  <si>
    <t>Pasivos No Corrientes Totales</t>
  </si>
  <si>
    <t>TOTAL PASIVOS</t>
  </si>
  <si>
    <t>PATRIMONIO</t>
  </si>
  <si>
    <t>Capital suscrito y pagado</t>
  </si>
  <si>
    <t>Prima de emisión de acciones</t>
  </si>
  <si>
    <t>Resultado del periodo</t>
  </si>
  <si>
    <t>Ganacias acumuladas</t>
  </si>
  <si>
    <t>Otro resultado integral</t>
  </si>
  <si>
    <t>Ganancia realizada del otro resultado integral</t>
  </si>
  <si>
    <t>Reservas</t>
  </si>
  <si>
    <t>Otras participaciones patrimoniales</t>
  </si>
  <si>
    <t>Ganancias acumuladas balance apertura</t>
  </si>
  <si>
    <t>Patrimonio atribuible a accionistas de controladora</t>
  </si>
  <si>
    <t>Participaciones no controlada</t>
  </si>
  <si>
    <t>PATRIMONIO TOTAL</t>
  </si>
  <si>
    <t>TOTAL DE PATRIMONIO Y PASIVOS</t>
  </si>
  <si>
    <t>OPERACIONES CONTINUADAS</t>
  </si>
  <si>
    <t>Ingresos de actividades ordinarias</t>
  </si>
  <si>
    <t>Costo de ventas</t>
  </si>
  <si>
    <t>Ganancia bruta</t>
  </si>
  <si>
    <t>Otros ingresos</t>
  </si>
  <si>
    <t>Gastos de administración y venta</t>
  </si>
  <si>
    <t>Otros gastos</t>
  </si>
  <si>
    <t>(Pérdida) ganancia por actividades de operación</t>
  </si>
  <si>
    <t>Ingresos financieros</t>
  </si>
  <si>
    <t>Diferencia en cambio</t>
  </si>
  <si>
    <t>Ganancia (pérdida)</t>
  </si>
  <si>
    <t>Costos financieros</t>
  </si>
  <si>
    <t>Ganancia (pérdida) antes de impuestos</t>
  </si>
  <si>
    <t>Impuestos a las ganancias corrientes</t>
  </si>
  <si>
    <t>Impuestos a las ganancias diferido(provision imp)</t>
  </si>
  <si>
    <t>Utilidad (Pérdida) neta del período</t>
  </si>
  <si>
    <t>Acciones en circulación</t>
  </si>
  <si>
    <t>Utilidad (pérdida) básica y diluida por acción</t>
  </si>
  <si>
    <t>Depreciación de Propiedades, Planta y Equipo del periodo</t>
  </si>
  <si>
    <t>EBITDA</t>
  </si>
  <si>
    <t>ESTADO DE RESULTADOS 31 de DIC xxxx (Expresado en  de pesos colombianos)</t>
  </si>
  <si>
    <t>Año 1 -2020</t>
  </si>
  <si>
    <t>Año 2-2021</t>
  </si>
  <si>
    <t>Año 3-2022</t>
  </si>
  <si>
    <t>DIFERENCIA AÑO 2-1</t>
  </si>
  <si>
    <t>VARIACION % AÑO 2-1</t>
  </si>
  <si>
    <t>VARIACION % AÑO 3-2</t>
  </si>
  <si>
    <t xml:space="preserve">Ingresos Operacionales </t>
  </si>
  <si>
    <t xml:space="preserve">Menos Costo de Ventas </t>
  </si>
  <si>
    <t xml:space="preserve">UTILIDAD BRUTA </t>
  </si>
  <si>
    <t>Otros ingresos operativos</t>
  </si>
  <si>
    <t xml:space="preserve">Menos Gastos Operacionales </t>
  </si>
  <si>
    <t xml:space="preserve">Gastos de Administracion </t>
  </si>
  <si>
    <t xml:space="preserve">Gastos de Ventas </t>
  </si>
  <si>
    <t xml:space="preserve">UTILIDAD OPERACIONAL </t>
  </si>
  <si>
    <t xml:space="preserve">Ingresos no Operacionales </t>
  </si>
  <si>
    <t xml:space="preserve">Otros Ingresos  </t>
  </si>
  <si>
    <t xml:space="preserve">Financieros </t>
  </si>
  <si>
    <t xml:space="preserve">Menos Gastos no Operacionales </t>
  </si>
  <si>
    <t xml:space="preserve">Otros Gastos no Operacionales </t>
  </si>
  <si>
    <t xml:space="preserve">UTILIDAD ANTES DE IMPUESTOS </t>
  </si>
  <si>
    <t xml:space="preserve">Menos Impuestos de Renta y Complementarios </t>
  </si>
  <si>
    <t>UTILIDAD O PERDIDA NETA</t>
  </si>
  <si>
    <t xml:space="preserve">INDICADORES </t>
  </si>
  <si>
    <t>RENTABILIDAD DEL PATRIMONIO (ROE)</t>
  </si>
  <si>
    <t>=</t>
  </si>
  <si>
    <t>X</t>
  </si>
  <si>
    <t xml:space="preserve">Año 1 </t>
  </si>
  <si>
    <t xml:space="preserve">Año 2 </t>
  </si>
  <si>
    <t xml:space="preserve">Año 3 </t>
  </si>
  <si>
    <t>MARGEN NETO</t>
  </si>
  <si>
    <t>UTILIDAD NETA</t>
  </si>
  <si>
    <t>VENTAS</t>
  </si>
  <si>
    <t>ROTACIÓN DE ACTIVOS</t>
  </si>
  <si>
    <t>APALANCAMIENTO</t>
  </si>
  <si>
    <t xml:space="preserve">ACTIVOS </t>
  </si>
  <si>
    <t>ROE</t>
  </si>
  <si>
    <t>RENTABILIDAD DEL ACTIVO (ROA)</t>
  </si>
  <si>
    <t>UTILIDAD OPE.</t>
  </si>
  <si>
    <t>ACTIVOS / PATRIMONIO</t>
  </si>
  <si>
    <t>MARGEN OPERACIONAL</t>
  </si>
  <si>
    <t>UTILIDAD OPERACIONAL</t>
  </si>
  <si>
    <t>Obligaciones financieras</t>
  </si>
  <si>
    <t>Endeudamiento financiero</t>
  </si>
  <si>
    <t>UADI+depreciaciones y amortizaciones + gastos no operacionales</t>
  </si>
  <si>
    <t>Ingresos operacionales</t>
  </si>
  <si>
    <t>INDICADORES</t>
  </si>
  <si>
    <t>AÑOS</t>
  </si>
  <si>
    <t>Margen Neto</t>
  </si>
  <si>
    <t>Margen operacional</t>
  </si>
  <si>
    <t>ROA</t>
  </si>
  <si>
    <t>Año 2</t>
  </si>
  <si>
    <t>Año 3</t>
  </si>
  <si>
    <t>Año 1</t>
  </si>
  <si>
    <t>Activos</t>
  </si>
  <si>
    <t>Rotacion de activos</t>
  </si>
  <si>
    <t>Ebitda</t>
  </si>
  <si>
    <t>Apalancamiento</t>
  </si>
  <si>
    <t>Patrimonio</t>
  </si>
  <si>
    <t>Utilidad neta</t>
  </si>
  <si>
    <t>Eva</t>
  </si>
  <si>
    <t>Participación de la deuda</t>
  </si>
  <si>
    <t>WACC Y EVA</t>
  </si>
  <si>
    <t xml:space="preserve">WACC = </t>
  </si>
  <si>
    <t>+</t>
  </si>
  <si>
    <t>AÑO 2</t>
  </si>
  <si>
    <t>AÑO 3</t>
  </si>
  <si>
    <t>PARTICIPACIÓN DE LA DEUDA</t>
  </si>
  <si>
    <t>PARTICIPACIÓN DE CAPITAL</t>
  </si>
  <si>
    <t>1-PARTICIPACIÓN DE LA DEUDA</t>
  </si>
  <si>
    <t xml:space="preserve">TASA LIBRE DE RIESGO </t>
  </si>
  <si>
    <t>Rentabilidad del mercado</t>
  </si>
  <si>
    <t>Beta operlog transporte</t>
  </si>
  <si>
    <t>Riesgo pais</t>
  </si>
  <si>
    <t>Costo de capital</t>
  </si>
  <si>
    <t>TLR+(RM-TLR)*BETA+RP</t>
  </si>
  <si>
    <t>Costo de la deuda</t>
  </si>
  <si>
    <t>WACC</t>
  </si>
  <si>
    <t>EVA</t>
  </si>
  <si>
    <t>-</t>
  </si>
  <si>
    <t>ANÁLISIS DE DUPONT 2020 AÑOS  2022</t>
  </si>
  <si>
    <t>MARGEN NETO X ROTACIÒN DE ACTIVOS X APALANCAMIENTO</t>
  </si>
  <si>
    <t>VAR% 12-11</t>
  </si>
  <si>
    <t>VAR% 13-12</t>
  </si>
  <si>
    <t>UTILIDAD / VENTAS</t>
  </si>
  <si>
    <t>VENTAS / ACTIVOS</t>
  </si>
  <si>
    <t>ACTIVO /  PATRIMONIO</t>
  </si>
  <si>
    <t>ROTACIÓN ACTIVOS</t>
  </si>
  <si>
    <t>ACTIVO TOTAL</t>
  </si>
  <si>
    <t>TOTAL ACTIVO</t>
  </si>
  <si>
    <t>TOTAL PATRIMONIO</t>
  </si>
  <si>
    <t>COSTO DE VENTAS</t>
  </si>
  <si>
    <t>ACTIVO CORRIENTE</t>
  </si>
  <si>
    <t>ACTIVO NO CORRIENTE</t>
  </si>
  <si>
    <t>VAR% 11-10</t>
  </si>
  <si>
    <t>OTROS INGRESOS</t>
  </si>
  <si>
    <t xml:space="preserve"> </t>
  </si>
  <si>
    <t>&lt; (-10)</t>
  </si>
  <si>
    <t>DISMINUCIÒN FUERTE</t>
  </si>
  <si>
    <t>EFECTIVO</t>
  </si>
  <si>
    <t>ACTIVO FIJO NETO</t>
  </si>
  <si>
    <t>(3) - (10)</t>
  </si>
  <si>
    <t xml:space="preserve">DISMINUCIÒN </t>
  </si>
  <si>
    <t>GASTOS OPERACIONALES</t>
  </si>
  <si>
    <t>-3  0  3</t>
  </si>
  <si>
    <t>ESTABLE</t>
  </si>
  <si>
    <t>CXC TOTALES</t>
  </si>
  <si>
    <t>INV. PERMANENTES</t>
  </si>
  <si>
    <t>3 - 8</t>
  </si>
  <si>
    <t>INCREMENTO</t>
  </si>
  <si>
    <t>GASTOS NO OPERACIONALES</t>
  </si>
  <si>
    <t>&gt; 8</t>
  </si>
  <si>
    <t>INCRMENTO FUERTE</t>
  </si>
  <si>
    <t>INVENTARIOS</t>
  </si>
  <si>
    <t>INTERESES FROS</t>
  </si>
  <si>
    <t>IMPUESTOS</t>
  </si>
  <si>
    <t>OTROS EGRESOS</t>
  </si>
  <si>
    <t>respecto al periodo anterior</t>
  </si>
  <si>
    <t>variacion de los activos corrientes</t>
  </si>
  <si>
    <t>variacion vertical</t>
  </si>
  <si>
    <t>Activos corrientes</t>
  </si>
  <si>
    <t>respecto a los activos totales</t>
  </si>
  <si>
    <t>EMPRESA OPERLOG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</si>
</sst>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0.0%"/>
    <numFmt numFmtId="166" formatCode="_-* #,##0.00_-;\-* #,##0.00_-;_-* &quot;-&quot;_-;_-@_-"/>
    <numFmt numFmtId="167" formatCode="0.000%"/>
    <numFmt numFmtId="168" formatCode="_-* #,##0_-;\-* #,##0_-;_-* &quot;-&quot;??_-;_-@_-"/>
    <numFmt numFmtId="169" formatCode="_-[$$-240A]\ * #,##0.00_-;\-[$$-240A]\ * #,##0.00_-;_-[$$-240A]\ * &quot;-&quot;??_-;_-@_-"/>
    <numFmt numFmtId="170" formatCode="_-[$$-240A]\ * #,##0_-;\-[$$-240A]\ * #,##0_-;_-[$$-240A]\ * &quot;-&quot;??_-;_-@_-"/>
    <numFmt numFmtId="171" formatCode="_-&quot;$&quot;* #,##0_-;\-&quot;$&quot;* #,##0_-;_-&quot;$&quot;* &quot;-&quot;??_-;_-@_-"/>
    <numFmt numFmtId="172" formatCode="_-&quot;$&quot;* #,##0.0_-;\-&quot;$&quot;* #,##0.0_-;_-&quot;$&quot;* &quot;-&quot;??_-;_-@_-"/>
    <numFmt numFmtId="173" formatCode="#,##0.000"/>
  </numFmts>
  <fonts count="36">
    <font>
      <sz val="10"/>
      <name val="Arial"/>
      <charset val="134"/>
    </font>
    <font>
      <sz val="8"/>
      <name val="Arial"/>
      <charset val="134"/>
    </font>
    <font>
      <b/>
      <sz val="15"/>
      <name val="Arial"/>
      <charset val="134"/>
    </font>
    <font>
      <b/>
      <sz val="8"/>
      <color indexed="9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  <font>
      <b/>
      <sz val="8"/>
      <color indexed="62"/>
      <name val="Arial"/>
      <charset val="134"/>
    </font>
    <font>
      <b/>
      <i/>
      <sz val="10"/>
      <name val="Arial"/>
      <charset val="134"/>
    </font>
    <font>
      <i/>
      <sz val="8"/>
      <name val="Arial"/>
      <charset val="134"/>
    </font>
    <font>
      <sz val="30"/>
      <name val="Arial"/>
      <charset val="134"/>
    </font>
    <font>
      <sz val="10"/>
      <color theme="0"/>
      <name val="Arial"/>
      <charset val="134"/>
    </font>
    <font>
      <sz val="8"/>
      <color indexed="62"/>
      <name val="Arial"/>
      <charset val="134"/>
    </font>
    <font>
      <b/>
      <i/>
      <sz val="8"/>
      <color indexed="18"/>
      <name val="Arial"/>
      <charset val="134"/>
    </font>
    <font>
      <b/>
      <sz val="11"/>
      <color rgb="FF000000"/>
      <name val="Calibri"/>
      <charset val="134"/>
      <scheme val="minor"/>
    </font>
    <font>
      <sz val="7.5"/>
      <color theme="1"/>
      <name val="Arial"/>
      <charset val="134"/>
    </font>
    <font>
      <b/>
      <sz val="7.5"/>
      <color theme="1"/>
      <name val="Arial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0"/>
      <name val="Times New Roman"/>
      <charset val="134"/>
    </font>
    <font>
      <b/>
      <sz val="11"/>
      <color theme="1"/>
      <name val="Calibri"/>
      <charset val="134"/>
      <scheme val="minor"/>
    </font>
    <font>
      <b/>
      <sz val="10"/>
      <name val="Times New Roman"/>
      <charset val="134"/>
    </font>
    <font>
      <sz val="9"/>
      <name val="Times New Roman"/>
      <charset val="134"/>
    </font>
    <font>
      <sz val="9"/>
      <color theme="1"/>
      <name val="Calibri"/>
      <charset val="134"/>
      <scheme val="minor"/>
    </font>
    <font>
      <sz val="9"/>
      <color theme="1"/>
      <name val="Times New Roman"/>
      <charset val="134"/>
    </font>
    <font>
      <b/>
      <sz val="10"/>
      <color theme="0"/>
      <name val="Times New Roman"/>
      <charset val="134"/>
    </font>
    <font>
      <sz val="11"/>
      <name val="Arial"/>
      <charset val="134"/>
    </font>
    <font>
      <b/>
      <sz val="11"/>
      <name val="Arial"/>
      <charset val="134"/>
    </font>
    <font>
      <sz val="10"/>
      <color theme="1"/>
      <name val="Calibri"/>
      <charset val="134"/>
      <scheme val="minor"/>
    </font>
    <font>
      <b/>
      <i/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7.5"/>
      <name val="Arial"/>
      <charset val="134"/>
    </font>
    <font>
      <sz val="10"/>
      <name val="Arial"/>
      <charset val="134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i/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5D5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6">
    <xf numFmtId="0" fontId="0" fillId="0" borderId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18" fillId="0" borderId="0"/>
  </cellStyleXfs>
  <cellXfs count="2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1" fillId="0" borderId="3" xfId="0" applyNumberFormat="1" applyFont="1" applyBorder="1"/>
    <xf numFmtId="3" fontId="1" fillId="0" borderId="3" xfId="0" applyNumberFormat="1" applyFont="1" applyBorder="1" applyAlignment="1">
      <alignment horizontal="center"/>
    </xf>
    <xf numFmtId="0" fontId="1" fillId="3" borderId="3" xfId="0" applyFont="1" applyFill="1" applyBorder="1"/>
    <xf numFmtId="0" fontId="1" fillId="0" borderId="0" xfId="0" applyFont="1" applyAlignment="1">
      <alignment horizontal="center"/>
    </xf>
    <xf numFmtId="0" fontId="1" fillId="4" borderId="3" xfId="0" applyFont="1" applyFill="1" applyBorder="1"/>
    <xf numFmtId="3" fontId="1" fillId="0" borderId="0" xfId="0" applyNumberFormat="1" applyFont="1"/>
    <xf numFmtId="0" fontId="1" fillId="5" borderId="3" xfId="0" applyFont="1" applyFill="1" applyBorder="1"/>
    <xf numFmtId="0" fontId="1" fillId="6" borderId="3" xfId="0" applyFont="1" applyFill="1" applyBorder="1"/>
    <xf numFmtId="16" fontId="1" fillId="0" borderId="0" xfId="0" applyNumberFormat="1" applyFont="1"/>
    <xf numFmtId="0" fontId="1" fillId="7" borderId="3" xfId="0" applyFont="1" applyFill="1" applyBorder="1"/>
    <xf numFmtId="10" fontId="1" fillId="0" borderId="3" xfId="3" applyNumberFormat="1" applyFont="1" applyBorder="1"/>
    <xf numFmtId="10" fontId="1" fillId="6" borderId="3" xfId="3" applyNumberFormat="1" applyFont="1" applyFill="1" applyBorder="1"/>
    <xf numFmtId="2" fontId="1" fillId="0" borderId="0" xfId="0" applyNumberFormat="1" applyFont="1"/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10" fontId="4" fillId="8" borderId="3" xfId="3" applyNumberFormat="1" applyFont="1" applyFill="1" applyBorder="1" applyAlignment="1"/>
    <xf numFmtId="165" fontId="4" fillId="8" borderId="3" xfId="3" applyNumberFormat="1" applyFont="1" applyFill="1" applyBorder="1" applyAlignment="1"/>
    <xf numFmtId="10" fontId="1" fillId="9" borderId="3" xfId="3" applyNumberFormat="1" applyFont="1" applyFill="1" applyBorder="1"/>
    <xf numFmtId="0" fontId="1" fillId="0" borderId="9" xfId="0" applyFont="1" applyBorder="1"/>
    <xf numFmtId="0" fontId="4" fillId="0" borderId="0" xfId="0" applyFont="1"/>
    <xf numFmtId="2" fontId="1" fillId="0" borderId="3" xfId="0" applyNumberFormat="1" applyFont="1" applyBorder="1"/>
    <xf numFmtId="166" fontId="1" fillId="0" borderId="0" xfId="4" applyNumberFormat="1" applyFont="1" applyFill="1"/>
    <xf numFmtId="2" fontId="4" fillId="0" borderId="0" xfId="0" applyNumberFormat="1" applyFont="1"/>
    <xf numFmtId="165" fontId="4" fillId="11" borderId="3" xfId="3" applyNumberFormat="1" applyFont="1" applyFill="1" applyBorder="1"/>
    <xf numFmtId="165" fontId="4" fillId="11" borderId="3" xfId="3" applyNumberFormat="1" applyFont="1" applyFill="1" applyBorder="1" applyAlignment="1"/>
    <xf numFmtId="165" fontId="4" fillId="8" borderId="3" xfId="3" applyNumberFormat="1" applyFont="1" applyFill="1" applyBorder="1"/>
    <xf numFmtId="165" fontId="1" fillId="11" borderId="3" xfId="3" applyNumberFormat="1" applyFont="1" applyFill="1" applyBorder="1"/>
    <xf numFmtId="9" fontId="4" fillId="8" borderId="3" xfId="3" applyFont="1" applyFill="1" applyBorder="1"/>
    <xf numFmtId="165" fontId="4" fillId="9" borderId="3" xfId="3" applyNumberFormat="1" applyFont="1" applyFill="1" applyBorder="1"/>
    <xf numFmtId="165" fontId="1" fillId="9" borderId="3" xfId="3" applyNumberFormat="1" applyFont="1" applyFill="1" applyBorder="1"/>
    <xf numFmtId="0" fontId="1" fillId="0" borderId="2" xfId="0" applyFont="1" applyBorder="1" applyAlignment="1">
      <alignment horizontal="center"/>
    </xf>
    <xf numFmtId="165" fontId="4" fillId="4" borderId="3" xfId="3" applyNumberFormat="1" applyFont="1" applyFill="1" applyBorder="1"/>
    <xf numFmtId="4" fontId="1" fillId="0" borderId="3" xfId="0" applyNumberFormat="1" applyFont="1" applyBorder="1"/>
    <xf numFmtId="165" fontId="1" fillId="8" borderId="3" xfId="3" applyNumberFormat="1" applyFont="1" applyFill="1" applyBorder="1"/>
    <xf numFmtId="9" fontId="4" fillId="11" borderId="3" xfId="3" applyFont="1" applyFill="1" applyBorder="1"/>
    <xf numFmtId="165" fontId="4" fillId="9" borderId="3" xfId="3" applyNumberFormat="1" applyFont="1" applyFill="1" applyBorder="1" applyAlignment="1"/>
    <xf numFmtId="9" fontId="4" fillId="8" borderId="3" xfId="3" applyFont="1" applyFill="1" applyBorder="1" applyAlignme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167" fontId="0" fillId="0" borderId="0" xfId="3" applyNumberFormat="1" applyFont="1"/>
    <xf numFmtId="0" fontId="5" fillId="0" borderId="0" xfId="0" applyFont="1"/>
    <xf numFmtId="10" fontId="0" fillId="0" borderId="0" xfId="0" applyNumberFormat="1"/>
    <xf numFmtId="165" fontId="0" fillId="0" borderId="0" xfId="3" applyNumberFormat="1" applyFont="1"/>
    <xf numFmtId="0" fontId="8" fillId="0" borderId="0" xfId="0" applyFont="1"/>
    <xf numFmtId="10" fontId="0" fillId="0" borderId="0" xfId="3" applyNumberFormat="1" applyFont="1"/>
    <xf numFmtId="0" fontId="6" fillId="0" borderId="0" xfId="0" applyFont="1"/>
    <xf numFmtId="166" fontId="0" fillId="12" borderId="0" xfId="4" applyNumberFormat="1" applyFont="1" applyFill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9" fontId="0" fillId="0" borderId="0" xfId="3" applyFont="1" applyAlignment="1">
      <alignment wrapText="1"/>
    </xf>
    <xf numFmtId="43" fontId="0" fillId="0" borderId="0" xfId="1" applyFont="1"/>
    <xf numFmtId="4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41" fontId="0" fillId="0" borderId="0" xfId="0" applyNumberFormat="1"/>
    <xf numFmtId="9" fontId="10" fillId="8" borderId="14" xfId="0" applyNumberFormat="1" applyFont="1" applyFill="1" applyBorder="1"/>
    <xf numFmtId="9" fontId="0" fillId="0" borderId="0" xfId="3" applyFont="1"/>
    <xf numFmtId="2" fontId="0" fillId="0" borderId="0" xfId="0" applyNumberFormat="1"/>
    <xf numFmtId="168" fontId="0" fillId="0" borderId="0" xfId="1" applyNumberFormat="1" applyFont="1"/>
    <xf numFmtId="0" fontId="0" fillId="0" borderId="0" xfId="0" applyAlignment="1">
      <alignment horizontal="center"/>
    </xf>
    <xf numFmtId="10" fontId="5" fillId="0" borderId="0" xfId="3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10" fontId="0" fillId="0" borderId="0" xfId="3" applyNumberFormat="1" applyFont="1" applyAlignment="1">
      <alignment wrapText="1"/>
    </xf>
    <xf numFmtId="0" fontId="0" fillId="0" borderId="18" xfId="0" applyBorder="1"/>
    <xf numFmtId="0" fontId="13" fillId="13" borderId="20" xfId="0" applyFont="1" applyFill="1" applyBorder="1" applyAlignment="1">
      <alignment vertical="center" wrapText="1"/>
    </xf>
    <xf numFmtId="0" fontId="13" fillId="13" borderId="21" xfId="0" applyFont="1" applyFill="1" applyBorder="1" applyAlignment="1">
      <alignment horizontal="center" vertical="center"/>
    </xf>
    <xf numFmtId="0" fontId="13" fillId="13" borderId="21" xfId="0" applyFont="1" applyFill="1" applyBorder="1" applyAlignment="1">
      <alignment horizontal="center" vertical="center" wrapText="1"/>
    </xf>
    <xf numFmtId="0" fontId="0" fillId="14" borderId="22" xfId="0" applyFill="1" applyBorder="1"/>
    <xf numFmtId="4" fontId="14" fillId="0" borderId="23" xfId="0" applyNumberFormat="1" applyFont="1" applyBorder="1" applyAlignment="1">
      <alignment horizontal="right" wrapText="1"/>
    </xf>
    <xf numFmtId="4" fontId="0" fillId="14" borderId="5" xfId="0" applyNumberFormat="1" applyFill="1" applyBorder="1"/>
    <xf numFmtId="4" fontId="0" fillId="14" borderId="3" xfId="0" applyNumberFormat="1" applyFill="1" applyBorder="1"/>
    <xf numFmtId="4" fontId="0" fillId="14" borderId="24" xfId="0" applyNumberFormat="1" applyFill="1" applyBorder="1"/>
    <xf numFmtId="0" fontId="0" fillId="14" borderId="3" xfId="0" applyFill="1" applyBorder="1"/>
    <xf numFmtId="0" fontId="7" fillId="14" borderId="3" xfId="0" applyFont="1" applyFill="1" applyBorder="1"/>
    <xf numFmtId="4" fontId="15" fillId="0" borderId="25" xfId="0" applyNumberFormat="1" applyFont="1" applyBorder="1" applyAlignment="1">
      <alignment horizontal="right" wrapText="1"/>
    </xf>
    <xf numFmtId="4" fontId="0" fillId="14" borderId="7" xfId="0" applyNumberFormat="1" applyFill="1" applyBorder="1"/>
    <xf numFmtId="4" fontId="0" fillId="14" borderId="9" xfId="0" applyNumberFormat="1" applyFill="1" applyBorder="1"/>
    <xf numFmtId="4" fontId="0" fillId="14" borderId="26" xfId="0" applyNumberFormat="1" applyFill="1" applyBorder="1"/>
    <xf numFmtId="0" fontId="0" fillId="14" borderId="27" xfId="0" applyFill="1" applyBorder="1"/>
    <xf numFmtId="0" fontId="5" fillId="14" borderId="28" xfId="0" applyFont="1" applyFill="1" applyBorder="1"/>
    <xf numFmtId="4" fontId="15" fillId="0" borderId="23" xfId="0" applyNumberFormat="1" applyFont="1" applyBorder="1" applyAlignment="1">
      <alignment horizontal="right" wrapText="1"/>
    </xf>
    <xf numFmtId="4" fontId="5" fillId="14" borderId="5" xfId="0" applyNumberFormat="1" applyFont="1" applyFill="1" applyBorder="1"/>
    <xf numFmtId="4" fontId="5" fillId="14" borderId="3" xfId="0" applyNumberFormat="1" applyFont="1" applyFill="1" applyBorder="1"/>
    <xf numFmtId="4" fontId="5" fillId="14" borderId="24" xfId="0" applyNumberFormat="1" applyFont="1" applyFill="1" applyBorder="1"/>
    <xf numFmtId="0" fontId="0" fillId="14" borderId="29" xfId="0" applyFill="1" applyBorder="1"/>
    <xf numFmtId="4" fontId="0" fillId="14" borderId="30" xfId="0" applyNumberFormat="1" applyFill="1" applyBorder="1"/>
    <xf numFmtId="4" fontId="0" fillId="14" borderId="31" xfId="0" applyNumberFormat="1" applyFill="1" applyBorder="1"/>
    <xf numFmtId="4" fontId="0" fillId="14" borderId="32" xfId="0" applyNumberFormat="1" applyFill="1" applyBorder="1"/>
    <xf numFmtId="0" fontId="7" fillId="14" borderId="28" xfId="0" applyFont="1" applyFill="1" applyBorder="1"/>
    <xf numFmtId="0" fontId="5" fillId="14" borderId="27" xfId="0" applyFont="1" applyFill="1" applyBorder="1"/>
    <xf numFmtId="4" fontId="5" fillId="14" borderId="7" xfId="0" applyNumberFormat="1" applyFont="1" applyFill="1" applyBorder="1"/>
    <xf numFmtId="4" fontId="5" fillId="14" borderId="9" xfId="0" applyNumberFormat="1" applyFont="1" applyFill="1" applyBorder="1"/>
    <xf numFmtId="4" fontId="5" fillId="14" borderId="26" xfId="0" applyNumberFormat="1" applyFont="1" applyFill="1" applyBorder="1"/>
    <xf numFmtId="0" fontId="7" fillId="14" borderId="33" xfId="0" applyFont="1" applyFill="1" applyBorder="1"/>
    <xf numFmtId="4" fontId="0" fillId="14" borderId="34" xfId="0" applyNumberFormat="1" applyFill="1" applyBorder="1"/>
    <xf numFmtId="4" fontId="0" fillId="14" borderId="35" xfId="0" applyNumberFormat="1" applyFill="1" applyBorder="1"/>
    <xf numFmtId="4" fontId="0" fillId="14" borderId="36" xfId="0" applyNumberFormat="1" applyFill="1" applyBorder="1"/>
    <xf numFmtId="0" fontId="1" fillId="15" borderId="0" xfId="0" applyFont="1" applyFill="1"/>
    <xf numFmtId="0" fontId="1" fillId="16" borderId="0" xfId="0" applyFont="1" applyFill="1"/>
    <xf numFmtId="0" fontId="1" fillId="17" borderId="0" xfId="0" applyFont="1" applyFill="1"/>
    <xf numFmtId="169" fontId="16" fillId="0" borderId="10" xfId="0" applyNumberFormat="1" applyFont="1" applyBorder="1" applyAlignment="1">
      <alignment horizontal="center" vertical="center"/>
    </xf>
    <xf numFmtId="170" fontId="18" fillId="14" borderId="3" xfId="0" applyNumberFormat="1" applyFont="1" applyFill="1" applyBorder="1"/>
    <xf numFmtId="171" fontId="17" fillId="14" borderId="3" xfId="0" applyNumberFormat="1" applyFont="1" applyFill="1" applyBorder="1" applyAlignment="1">
      <alignment horizontal="center" vertical="center"/>
    </xf>
    <xf numFmtId="171" fontId="17" fillId="0" borderId="3" xfId="0" applyNumberFormat="1" applyFont="1" applyBorder="1" applyAlignment="1">
      <alignment horizontal="center" vertical="center"/>
    </xf>
    <xf numFmtId="171" fontId="24" fillId="18" borderId="0" xfId="0" applyNumberFormat="1" applyFont="1" applyFill="1" applyAlignment="1">
      <alignment horizontal="center" vertical="center"/>
    </xf>
    <xf numFmtId="171" fontId="16" fillId="14" borderId="3" xfId="2" applyNumberFormat="1" applyFont="1" applyFill="1" applyBorder="1" applyAlignment="1">
      <alignment horizontal="center"/>
    </xf>
    <xf numFmtId="169" fontId="16" fillId="0" borderId="4" xfId="0" applyNumberFormat="1" applyFont="1" applyBorder="1" applyAlignment="1">
      <alignment horizontal="center" vertical="center"/>
    </xf>
    <xf numFmtId="0" fontId="26" fillId="0" borderId="39" xfId="0" applyFont="1" applyBorder="1"/>
    <xf numFmtId="0" fontId="26" fillId="0" borderId="3" xfId="0" applyFont="1" applyBorder="1"/>
    <xf numFmtId="0" fontId="13" fillId="13" borderId="39" xfId="0" applyFont="1" applyFill="1" applyBorder="1" applyAlignment="1">
      <alignment horizontal="center" wrapText="1"/>
    </xf>
    <xf numFmtId="1" fontId="13" fillId="13" borderId="3" xfId="0" applyNumberFormat="1" applyFont="1" applyFill="1" applyBorder="1" applyAlignment="1">
      <alignment horizontal="center" wrapText="1"/>
    </xf>
    <xf numFmtId="0" fontId="13" fillId="13" borderId="3" xfId="0" applyFont="1" applyFill="1" applyBorder="1" applyAlignment="1">
      <alignment horizontal="center" wrapText="1"/>
    </xf>
    <xf numFmtId="0" fontId="28" fillId="21" borderId="39" xfId="0" applyFont="1" applyFill="1" applyBorder="1" applyAlignment="1">
      <alignment wrapText="1"/>
    </xf>
    <xf numFmtId="4" fontId="14" fillId="11" borderId="23" xfId="0" applyNumberFormat="1" applyFont="1" applyFill="1" applyBorder="1" applyAlignment="1">
      <alignment horizontal="right" wrapText="1"/>
    </xf>
    <xf numFmtId="0" fontId="29" fillId="21" borderId="39" xfId="0" applyFont="1" applyFill="1" applyBorder="1" applyAlignment="1">
      <alignment wrapText="1"/>
    </xf>
    <xf numFmtId="0" fontId="30" fillId="21" borderId="39" xfId="0" applyFont="1" applyFill="1" applyBorder="1" applyAlignment="1">
      <alignment wrapText="1"/>
    </xf>
    <xf numFmtId="0" fontId="29" fillId="21" borderId="39" xfId="0" applyFont="1" applyFill="1" applyBorder="1"/>
    <xf numFmtId="0" fontId="28" fillId="22" borderId="39" xfId="0" applyFont="1" applyFill="1" applyBorder="1" applyAlignment="1">
      <alignment wrapText="1"/>
    </xf>
    <xf numFmtId="171" fontId="17" fillId="18" borderId="0" xfId="0" applyNumberFormat="1" applyFont="1" applyFill="1" applyAlignment="1">
      <alignment horizontal="center" vertical="center"/>
    </xf>
    <xf numFmtId="0" fontId="29" fillId="22" borderId="39" xfId="0" applyFont="1" applyFill="1" applyBorder="1" applyAlignment="1">
      <alignment wrapText="1"/>
    </xf>
    <xf numFmtId="0" fontId="28" fillId="23" borderId="39" xfId="0" applyFont="1" applyFill="1" applyBorder="1" applyAlignment="1">
      <alignment wrapText="1"/>
    </xf>
    <xf numFmtId="0" fontId="29" fillId="23" borderId="39" xfId="0" applyFont="1" applyFill="1" applyBorder="1" applyAlignment="1">
      <alignment wrapText="1"/>
    </xf>
    <xf numFmtId="0" fontId="29" fillId="14" borderId="39" xfId="0" applyFont="1" applyFill="1" applyBorder="1"/>
    <xf numFmtId="0" fontId="0" fillId="24" borderId="10" xfId="0" applyFill="1" applyBorder="1"/>
    <xf numFmtId="41" fontId="0" fillId="24" borderId="10" xfId="4" applyFont="1" applyFill="1" applyBorder="1" applyAlignment="1">
      <alignment horizontal="right"/>
    </xf>
    <xf numFmtId="0" fontId="0" fillId="0" borderId="0" xfId="0" applyAlignment="1">
      <alignment horizontal="right"/>
    </xf>
    <xf numFmtId="4" fontId="1" fillId="0" borderId="0" xfId="0" applyNumberFormat="1" applyFont="1"/>
    <xf numFmtId="168" fontId="1" fillId="0" borderId="0" xfId="1" applyNumberFormat="1" applyFont="1"/>
    <xf numFmtId="168" fontId="1" fillId="0" borderId="0" xfId="1" applyNumberFormat="1" applyFont="1" applyFill="1" applyBorder="1" applyAlignment="1"/>
    <xf numFmtId="0" fontId="13" fillId="13" borderId="24" xfId="0" applyFont="1" applyFill="1" applyBorder="1" applyAlignment="1">
      <alignment horizontal="center" wrapText="1"/>
    </xf>
    <xf numFmtId="173" fontId="0" fillId="14" borderId="3" xfId="0" applyNumberFormat="1" applyFill="1" applyBorder="1"/>
    <xf numFmtId="173" fontId="0" fillId="14" borderId="24" xfId="0" applyNumberFormat="1" applyFill="1" applyBorder="1"/>
    <xf numFmtId="0" fontId="31" fillId="0" borderId="0" xfId="0" applyFont="1" applyAlignment="1">
      <alignment wrapText="1"/>
    </xf>
    <xf numFmtId="4" fontId="31" fillId="0" borderId="0" xfId="0" applyNumberFormat="1" applyFont="1" applyAlignment="1">
      <alignment horizontal="right" wrapText="1"/>
    </xf>
    <xf numFmtId="0" fontId="6" fillId="0" borderId="0" xfId="0" quotePrefix="1" applyFont="1" applyAlignment="1">
      <alignment horizontal="right"/>
    </xf>
    <xf numFmtId="0" fontId="1" fillId="0" borderId="0" xfId="0" quotePrefix="1" applyFont="1"/>
    <xf numFmtId="16" fontId="1" fillId="0" borderId="0" xfId="0" quotePrefix="1" applyNumberFormat="1" applyFont="1"/>
    <xf numFmtId="4" fontId="33" fillId="0" borderId="0" xfId="0" applyNumberFormat="1" applyFont="1" applyAlignment="1">
      <alignment horizontal="right" wrapText="1"/>
    </xf>
    <xf numFmtId="0" fontId="33" fillId="0" borderId="0" xfId="0" applyFont="1"/>
    <xf numFmtId="4" fontId="33" fillId="14" borderId="3" xfId="0" applyNumberFormat="1" applyFont="1" applyFill="1" applyBorder="1"/>
    <xf numFmtId="173" fontId="33" fillId="14" borderId="3" xfId="0" applyNumberFormat="1" applyFont="1" applyFill="1" applyBorder="1"/>
    <xf numFmtId="173" fontId="0" fillId="14" borderId="4" xfId="0" applyNumberFormat="1" applyFill="1" applyBorder="1"/>
    <xf numFmtId="0" fontId="0" fillId="0" borderId="3" xfId="0" applyBorder="1"/>
    <xf numFmtId="168" fontId="35" fillId="0" borderId="3" xfId="1" applyNumberFormat="1" applyFont="1" applyBorder="1" applyAlignment="1">
      <alignment horizontal="right" wrapText="1"/>
    </xf>
    <xf numFmtId="168" fontId="35" fillId="0" borderId="3" xfId="1" applyNumberFormat="1" applyFont="1" applyBorder="1"/>
    <xf numFmtId="0" fontId="33" fillId="0" borderId="3" xfId="0" applyFont="1" applyBorder="1" applyAlignment="1">
      <alignment wrapText="1"/>
    </xf>
    <xf numFmtId="0" fontId="33" fillId="0" borderId="3" xfId="0" applyFont="1" applyBorder="1"/>
    <xf numFmtId="0" fontId="34" fillId="14" borderId="3" xfId="0" applyFont="1" applyFill="1" applyBorder="1"/>
    <xf numFmtId="169" fontId="16" fillId="0" borderId="3" xfId="0" applyNumberFormat="1" applyFont="1" applyBorder="1"/>
    <xf numFmtId="1" fontId="16" fillId="14" borderId="3" xfId="0" applyNumberFormat="1" applyFont="1" applyFill="1" applyBorder="1" applyAlignment="1">
      <alignment horizontal="center"/>
    </xf>
    <xf numFmtId="1" fontId="16" fillId="0" borderId="3" xfId="0" applyNumberFormat="1" applyFont="1" applyBorder="1" applyAlignment="1">
      <alignment horizontal="center"/>
    </xf>
    <xf numFmtId="169" fontId="17" fillId="14" borderId="3" xfId="2" applyNumberFormat="1" applyFont="1" applyFill="1" applyBorder="1" applyAlignment="1">
      <alignment horizontal="center"/>
    </xf>
    <xf numFmtId="167" fontId="17" fillId="14" borderId="3" xfId="3" applyNumberFormat="1" applyFont="1" applyFill="1" applyBorder="1" applyAlignment="1">
      <alignment horizontal="center"/>
    </xf>
    <xf numFmtId="169" fontId="17" fillId="0" borderId="3" xfId="2" applyNumberFormat="1" applyFont="1" applyBorder="1" applyAlignment="1">
      <alignment horizontal="center"/>
    </xf>
    <xf numFmtId="169" fontId="17" fillId="0" borderId="3" xfId="0" applyNumberFormat="1" applyFont="1" applyBorder="1"/>
    <xf numFmtId="169" fontId="17" fillId="11" borderId="3" xfId="0" applyNumberFormat="1" applyFont="1" applyFill="1" applyBorder="1"/>
    <xf numFmtId="171" fontId="17" fillId="0" borderId="3" xfId="2" applyNumberFormat="1" applyFont="1" applyBorder="1" applyAlignment="1">
      <alignment horizontal="center" vertical="center"/>
    </xf>
    <xf numFmtId="171" fontId="19" fillId="0" borderId="3" xfId="2" applyNumberFormat="1" applyFont="1" applyBorder="1" applyAlignment="1">
      <alignment horizontal="center" vertical="center"/>
    </xf>
    <xf numFmtId="171" fontId="17" fillId="0" borderId="3" xfId="2" applyNumberFormat="1" applyFont="1" applyFill="1" applyBorder="1" applyAlignment="1">
      <alignment horizontal="center" vertical="center"/>
    </xf>
    <xf numFmtId="170" fontId="20" fillId="14" borderId="3" xfId="0" applyNumberFormat="1" applyFont="1" applyFill="1" applyBorder="1"/>
    <xf numFmtId="171" fontId="16" fillId="0" borderId="3" xfId="2" applyNumberFormat="1" applyFont="1" applyBorder="1" applyAlignment="1">
      <alignment horizontal="center" vertical="center"/>
    </xf>
    <xf numFmtId="171" fontId="17" fillId="0" borderId="3" xfId="2" applyNumberFormat="1" applyFont="1" applyBorder="1" applyAlignment="1">
      <alignment horizontal="center"/>
    </xf>
    <xf numFmtId="171" fontId="17" fillId="0" borderId="3" xfId="2" applyNumberFormat="1" applyFont="1" applyFill="1" applyBorder="1" applyAlignment="1">
      <alignment horizontal="center"/>
    </xf>
    <xf numFmtId="171" fontId="17" fillId="14" borderId="3" xfId="2" applyNumberFormat="1" applyFont="1" applyFill="1" applyBorder="1" applyAlignment="1">
      <alignment horizontal="center"/>
    </xf>
    <xf numFmtId="169" fontId="17" fillId="0" borderId="3" xfId="0" applyNumberFormat="1" applyFont="1" applyBorder="1" applyAlignment="1">
      <alignment vertical="center"/>
    </xf>
    <xf numFmtId="171" fontId="19" fillId="0" borderId="3" xfId="2" applyNumberFormat="1" applyFont="1" applyBorder="1" applyAlignment="1">
      <alignment horizontal="center"/>
    </xf>
    <xf numFmtId="171" fontId="16" fillId="14" borderId="3" xfId="2" applyNumberFormat="1" applyFont="1" applyFill="1" applyBorder="1" applyAlignment="1">
      <alignment horizontal="center" vertical="center"/>
    </xf>
    <xf numFmtId="171" fontId="16" fillId="0" borderId="3" xfId="2" applyNumberFormat="1" applyFont="1" applyFill="1" applyBorder="1" applyAlignment="1">
      <alignment horizontal="center"/>
    </xf>
    <xf numFmtId="171" fontId="16" fillId="0" borderId="3" xfId="2" applyNumberFormat="1" applyFont="1" applyBorder="1" applyAlignment="1">
      <alignment horizontal="center"/>
    </xf>
    <xf numFmtId="169" fontId="17" fillId="0" borderId="3" xfId="0" applyNumberFormat="1" applyFont="1" applyBorder="1" applyAlignment="1">
      <alignment horizontal="center" vertical="center"/>
    </xf>
    <xf numFmtId="169" fontId="17" fillId="14" borderId="3" xfId="0" applyNumberFormat="1" applyFont="1" applyFill="1" applyBorder="1" applyAlignment="1">
      <alignment horizontal="center" vertical="center"/>
    </xf>
    <xf numFmtId="169" fontId="21" fillId="0" borderId="3" xfId="0" applyNumberFormat="1" applyFont="1" applyBorder="1"/>
    <xf numFmtId="171" fontId="19" fillId="0" borderId="3" xfId="2" applyNumberFormat="1" applyFont="1" applyFill="1" applyBorder="1" applyAlignment="1">
      <alignment horizontal="center"/>
    </xf>
    <xf numFmtId="169" fontId="19" fillId="0" borderId="3" xfId="0" applyNumberFormat="1" applyFont="1" applyBorder="1"/>
    <xf numFmtId="169" fontId="22" fillId="18" borderId="3" xfId="0" applyNumberFormat="1" applyFont="1" applyFill="1" applyBorder="1"/>
    <xf numFmtId="170" fontId="23" fillId="18" borderId="3" xfId="0" applyNumberFormat="1" applyFont="1" applyFill="1" applyBorder="1"/>
    <xf numFmtId="171" fontId="24" fillId="14" borderId="3" xfId="0" applyNumberFormat="1" applyFont="1" applyFill="1" applyBorder="1" applyAlignment="1">
      <alignment horizontal="center" vertical="center"/>
    </xf>
    <xf numFmtId="171" fontId="24" fillId="18" borderId="3" xfId="0" applyNumberFormat="1" applyFont="1" applyFill="1" applyBorder="1" applyAlignment="1">
      <alignment horizontal="center" vertical="center"/>
    </xf>
    <xf numFmtId="171" fontId="21" fillId="0" borderId="3" xfId="2" applyNumberFormat="1" applyFont="1" applyBorder="1" applyAlignment="1">
      <alignment horizontal="center"/>
    </xf>
    <xf numFmtId="171" fontId="21" fillId="14" borderId="3" xfId="2" applyNumberFormat="1" applyFont="1" applyFill="1" applyBorder="1" applyAlignment="1">
      <alignment horizontal="center"/>
    </xf>
    <xf numFmtId="171" fontId="17" fillId="0" borderId="3" xfId="0" applyNumberFormat="1" applyFont="1" applyBorder="1"/>
    <xf numFmtId="169" fontId="19" fillId="11" borderId="3" xfId="0" applyNumberFormat="1" applyFont="1" applyFill="1" applyBorder="1"/>
    <xf numFmtId="169" fontId="17" fillId="11" borderId="3" xfId="0" applyNumberFormat="1" applyFont="1" applyFill="1" applyBorder="1" applyAlignment="1">
      <alignment vertical="center"/>
    </xf>
    <xf numFmtId="170" fontId="18" fillId="11" borderId="3" xfId="0" applyNumberFormat="1" applyFont="1" applyFill="1" applyBorder="1"/>
    <xf numFmtId="171" fontId="17" fillId="11" borderId="3" xfId="0" applyNumberFormat="1" applyFont="1" applyFill="1" applyBorder="1" applyAlignment="1">
      <alignment horizontal="center" vertical="center"/>
    </xf>
    <xf numFmtId="169" fontId="16" fillId="0" borderId="3" xfId="0" applyNumberFormat="1" applyFont="1" applyBorder="1" applyAlignment="1">
      <alignment vertical="center"/>
    </xf>
    <xf numFmtId="171" fontId="21" fillId="0" borderId="3" xfId="2" applyNumberFormat="1" applyFont="1" applyFill="1" applyBorder="1" applyAlignment="1">
      <alignment horizontal="center"/>
    </xf>
    <xf numFmtId="169" fontId="16" fillId="0" borderId="3" xfId="0" applyNumberFormat="1" applyFont="1" applyBorder="1" applyAlignment="1">
      <alignment horizontal="center" vertical="center"/>
    </xf>
    <xf numFmtId="169" fontId="16" fillId="14" borderId="3" xfId="0" applyNumberFormat="1" applyFont="1" applyFill="1" applyBorder="1" applyAlignment="1">
      <alignment horizontal="center" vertical="center"/>
    </xf>
    <xf numFmtId="169" fontId="25" fillId="19" borderId="3" xfId="0" applyNumberFormat="1" applyFont="1" applyFill="1" applyBorder="1" applyAlignment="1">
      <alignment vertical="center"/>
    </xf>
    <xf numFmtId="9" fontId="16" fillId="0" borderId="3" xfId="3" applyFont="1" applyBorder="1" applyAlignment="1">
      <alignment vertical="center"/>
    </xf>
    <xf numFmtId="9" fontId="16" fillId="14" borderId="3" xfId="3" applyFont="1" applyFill="1" applyBorder="1" applyAlignment="1">
      <alignment vertical="center"/>
    </xf>
    <xf numFmtId="171" fontId="17" fillId="14" borderId="3" xfId="2" applyNumberFormat="1" applyFont="1" applyFill="1" applyBorder="1" applyAlignment="1">
      <alignment horizontal="center" vertical="center"/>
    </xf>
    <xf numFmtId="171" fontId="16" fillId="18" borderId="3" xfId="2" applyNumberFormat="1" applyFont="1" applyFill="1" applyBorder="1" applyAlignment="1">
      <alignment horizontal="center" vertical="center"/>
    </xf>
    <xf numFmtId="3" fontId="17" fillId="0" borderId="3" xfId="4" applyNumberFormat="1" applyFont="1" applyBorder="1" applyAlignment="1">
      <alignment horizontal="right" vertical="center"/>
    </xf>
    <xf numFmtId="171" fontId="17" fillId="0" borderId="3" xfId="4" applyNumberFormat="1" applyFont="1" applyBorder="1" applyAlignment="1">
      <alignment horizontal="center" vertical="center"/>
    </xf>
    <xf numFmtId="171" fontId="17" fillId="14" borderId="3" xfId="4" applyNumberFormat="1" applyFont="1" applyFill="1" applyBorder="1" applyAlignment="1">
      <alignment horizontal="center" vertical="center"/>
    </xf>
    <xf numFmtId="172" fontId="17" fillId="0" borderId="3" xfId="2" applyNumberFormat="1" applyFont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  <xf numFmtId="170" fontId="17" fillId="14" borderId="3" xfId="0" applyNumberFormat="1" applyFont="1" applyFill="1" applyBorder="1" applyAlignment="1">
      <alignment horizontal="center" vertical="center"/>
    </xf>
    <xf numFmtId="0" fontId="13" fillId="13" borderId="37" xfId="0" applyFont="1" applyFill="1" applyBorder="1" applyAlignment="1">
      <alignment horizontal="center" wrapText="1"/>
    </xf>
    <xf numFmtId="0" fontId="13" fillId="13" borderId="38" xfId="0" applyFont="1" applyFill="1" applyBorder="1" applyAlignment="1">
      <alignment horizontal="center" wrapText="1"/>
    </xf>
    <xf numFmtId="0" fontId="13" fillId="13" borderId="40" xfId="0" applyFont="1" applyFill="1" applyBorder="1" applyAlignment="1">
      <alignment horizontal="center" wrapText="1"/>
    </xf>
    <xf numFmtId="0" fontId="27" fillId="20" borderId="3" xfId="0" applyFont="1" applyFill="1" applyBorder="1" applyAlignment="1">
      <alignment horizontal="center"/>
    </xf>
    <xf numFmtId="0" fontId="27" fillId="25" borderId="3" xfId="0" applyFont="1" applyFill="1" applyBorder="1" applyAlignment="1">
      <alignment horizontal="center"/>
    </xf>
    <xf numFmtId="0" fontId="27" fillId="25" borderId="24" xfId="0" applyFont="1" applyFill="1" applyBorder="1" applyAlignment="1">
      <alignment horizontal="center"/>
    </xf>
    <xf numFmtId="0" fontId="13" fillId="13" borderId="15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5" fillId="0" borderId="1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41" fontId="0" fillId="0" borderId="11" xfId="4" applyFont="1" applyBorder="1" applyAlignment="1">
      <alignment horizontal="center" vertical="center"/>
    </xf>
    <xf numFmtId="41" fontId="0" fillId="0" borderId="12" xfId="4" applyFont="1" applyBorder="1" applyAlignment="1">
      <alignment horizontal="center" vertical="center"/>
    </xf>
    <xf numFmtId="41" fontId="0" fillId="0" borderId="13" xfId="4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3" fontId="1" fillId="0" borderId="3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10" fontId="1" fillId="0" borderId="3" xfId="3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6">
    <cellStyle name="Millares" xfId="1" builtinId="3"/>
    <cellStyle name="Millares [0]" xfId="4" builtinId="6"/>
    <cellStyle name="Moneda" xfId="2" builtinId="4"/>
    <cellStyle name="Normal" xfId="0" builtinId="0"/>
    <cellStyle name="Normal 2" xfId="5" xr:uid="{00000000-0005-0000-0000-000031000000}"/>
    <cellStyle name="Porcentaje" xfId="3" builtinId="5"/>
  </cellStyles>
  <dxfs count="47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9C0006"/>
      </font>
    </dxf>
    <dxf>
      <font>
        <i val="0"/>
        <strike val="0"/>
        <u val="none"/>
        <color rgb="FFFF0000"/>
      </font>
    </dxf>
    <dxf>
      <font>
        <i val="0"/>
        <strike val="0"/>
        <u val="none"/>
        <color rgb="FFFF0000"/>
      </font>
    </dxf>
    <dxf>
      <font>
        <i val="0"/>
        <strike val="0"/>
        <u val="none"/>
        <color rgb="FFFF0000"/>
      </font>
      <fill>
        <patternFill patternType="none"/>
      </fill>
    </dxf>
    <dxf>
      <font>
        <i val="0"/>
        <strike val="0"/>
        <u val="none"/>
        <color rgb="FFFF0000"/>
      </font>
    </dxf>
    <dxf>
      <font>
        <i val="0"/>
        <strike val="0"/>
        <u val="none"/>
        <color rgb="FFFF0000"/>
      </font>
    </dxf>
    <dxf>
      <font>
        <i val="0"/>
        <strike val="0"/>
        <u val="none"/>
        <color rgb="FFFF0000"/>
      </font>
    </dxf>
    <dxf>
      <font>
        <i val="0"/>
        <strike val="0"/>
        <u val="none"/>
        <color rgb="FFFF0000"/>
      </font>
      <fill>
        <patternFill patternType="none"/>
      </fill>
    </dxf>
    <dxf>
      <font>
        <i val="0"/>
        <strike val="0"/>
        <u val="none"/>
        <color rgb="FFFF0000"/>
      </font>
    </dxf>
    <dxf>
      <font>
        <i val="0"/>
        <strike val="0"/>
        <u val="none"/>
        <color rgb="FFFF0000"/>
      </font>
      <fill>
        <patternFill patternType="none"/>
      </fill>
    </dxf>
    <dxf>
      <font>
        <i val="0"/>
        <strike val="0"/>
        <u val="none"/>
        <color rgb="FFFF0000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  <color rgb="FF95B3D7"/>
      <color rgb="FFC4D79B"/>
      <color rgb="FFFFFF00"/>
      <color rgb="FFD5D5BF"/>
      <color rgb="FFFF0000"/>
      <color rgb="FFC0C0C0"/>
      <color rgb="FFF2DCDB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600" b="1" i="0" u="none" strike="noStrike" kern="1200" baseline="0">
                <a:solidFill>
                  <a:srgbClr val="FFFFFF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r>
              <a:t>Rentabilidad del patrimonio Vs el activo</a:t>
            </a:r>
            <a:endParaRPr sz="1600" b="1" i="0" u="none" strike="noStrike" baseline="0">
              <a:solidFill>
                <a:srgbClr val="FFFFFF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>
        <c:manualLayout>
          <c:xMode val="edge"/>
          <c:yMode val="edge"/>
          <c:x val="0.13190128317293701"/>
          <c:y val="2.7272588008211002E-2"/>
        </c:manualLayout>
      </c:layout>
      <c:overlay val="0"/>
      <c:spPr>
        <a:noFill/>
        <a:ln w="3175">
          <a:noFill/>
        </a:ln>
      </c:spPr>
    </c:title>
    <c:autoTitleDeleted val="0"/>
    <c:plotArea>
      <c:layout/>
      <c:lineChart>
        <c:grouping val="stacked"/>
        <c:varyColors val="0"/>
        <c:ser>
          <c:idx val="1"/>
          <c:order val="0"/>
          <c:tx>
            <c:strRef>
              <c:f>'GRAFICAS INDICADORES'!$A$6</c:f>
              <c:strCache>
                <c:ptCount val="1"/>
                <c:pt idx="0">
                  <c:v>ROE</c:v>
                </c:pt>
              </c:strCache>
            </c:strRef>
          </c:tx>
          <c:spPr>
            <a:ln w="25400" cap="rnd" cmpd="sng" algn="ctr">
              <a:solidFill>
                <a:srgbClr val="DD2D32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val>
            <c:numRef>
              <c:f>'GRAFICAS INDICADORES'!$B$6:$D$6</c:f>
              <c:numCache>
                <c:formatCode>0%</c:formatCode>
                <c:ptCount val="3"/>
                <c:pt idx="0">
                  <c:v>-2.6796684166486714E-2</c:v>
                </c:pt>
                <c:pt idx="1">
                  <c:v>0.20470813867452509</c:v>
                </c:pt>
                <c:pt idx="2">
                  <c:v>0.1760284438990003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D5-4CA3-84F2-03F009AFA04B}"/>
            </c:ext>
          </c:extLst>
        </c:ser>
        <c:ser>
          <c:idx val="2"/>
          <c:order val="1"/>
          <c:tx>
            <c:strRef>
              <c:f>'GRAFICAS INDICADORES'!$A$7</c:f>
              <c:strCache>
                <c:ptCount val="1"/>
                <c:pt idx="0">
                  <c:v>ROA</c:v>
                </c:pt>
              </c:strCache>
            </c:strRef>
          </c:tx>
          <c:spPr>
            <a:ln w="25400" cap="rnd" cmpd="sng" algn="ctr">
              <a:solidFill>
                <a:srgbClr val="A2BD9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val>
            <c:numRef>
              <c:f>'GRAFICAS INDICADORES'!$B$7:$D$7</c:f>
              <c:numCache>
                <c:formatCode>0%</c:formatCode>
                <c:ptCount val="3"/>
                <c:pt idx="0">
                  <c:v>-1.2392619223386416E-2</c:v>
                </c:pt>
                <c:pt idx="1">
                  <c:v>0.14028091709873908</c:v>
                </c:pt>
                <c:pt idx="2">
                  <c:v>0.12494125038613708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D5-4CA3-84F2-03F009AFA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4534196"/>
        <c:axId val="888613158"/>
      </c:lineChart>
      <c:catAx>
        <c:axId val="9945341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 w="3175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888613158"/>
        <c:crosses val="autoZero"/>
        <c:auto val="1"/>
        <c:lblAlgn val="ctr"/>
        <c:lblOffset val="100"/>
        <c:noMultiLvlLbl val="0"/>
      </c:catAx>
      <c:valAx>
        <c:axId val="888613158"/>
        <c:scaling>
          <c:orientation val="minMax"/>
          <c:max val="1"/>
          <c:min val="0.1"/>
        </c:scaling>
        <c:delete val="0"/>
        <c:axPos val="l"/>
        <c:majorGridlines>
          <c:spPr>
            <a:ln w="3175" cap="flat" cmpd="sng" algn="ctr">
              <a:solidFill>
                <a:srgbClr val="FFFFFF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1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t>Rentabilidad </a:t>
                </a:r>
                <a:endParaRPr sz="900" b="1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3175">
              <a:noFill/>
            </a:ln>
          </c:spPr>
        </c:title>
        <c:numFmt formatCode="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994534196"/>
        <c:crosses val="autoZero"/>
        <c:crossBetween val="between"/>
        <c:majorUnit val="1"/>
        <c:minorUnit val="0.1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zero"/>
    <c:showDLblsOverMax val="0"/>
    <c:extLst>
      <c:ext uri="{0b15fc19-7d7d-44ad-8c2d-2c3a37ce22c3}">
        <chartProps xmlns="https://web.wps.cn/et/2018/main" chartId="{2fe3f163-2b24-4a95-b04b-dd6929bcb1de}"/>
      </c:ext>
    </c:extLst>
  </c:chart>
  <c:spPr>
    <a:gradFill>
      <a:gsLst>
        <a:gs pos="0">
          <a:srgbClr val="595959">
            <a:alpha val="100000"/>
          </a:srgbClr>
        </a:gs>
        <a:gs pos="100000">
          <a:srgbClr val="262626">
            <a:alpha val="100000"/>
          </a:srgbClr>
        </a:gs>
      </a:gsLst>
      <a:path path="rect">
        <a:fillToRect l="50000" t="50000" r="50000" b="50000"/>
      </a:path>
    </a:gradFill>
    <a:ln w="317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800" b="0" i="0" u="none" strike="noStrike" kern="1200" baseline="0">
                <a:solidFill>
                  <a:srgbClr val="FFFFFF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s-CO"/>
              <a:t>Activos </a:t>
            </a:r>
            <a:endParaRPr lang="es-CO" sz="1800" b="0" i="0" u="none" strike="noStrike" baseline="0">
              <a:solidFill>
                <a:srgbClr val="FFFFFF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overlay val="0"/>
      <c:spPr>
        <a:noFill/>
        <a:ln w="3175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INDICADORES'!$B$32</c:f>
              <c:strCache>
                <c:ptCount val="1"/>
                <c:pt idx="0">
                  <c:v>Año 1</c:v>
                </c:pt>
              </c:strCache>
            </c:strRef>
          </c:tx>
          <c:spPr>
            <a:solidFill>
              <a:srgbClr val="4F81BD">
                <a:alpha val="87843"/>
              </a:srgbClr>
            </a:solidFill>
            <a:ln w="12700">
              <a:solidFill>
                <a:srgbClr val="003366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35B-4A6E-91BC-ADF764047F76}"/>
              </c:ext>
            </c:extLst>
          </c:dPt>
          <c:cat>
            <c:strRef>
              <c:f>'GRAFICAS INDICADORES'!$A$33</c:f>
              <c:strCache>
                <c:ptCount val="1"/>
                <c:pt idx="0">
                  <c:v>Activos</c:v>
                </c:pt>
              </c:strCache>
            </c:strRef>
          </c:cat>
          <c:val>
            <c:numRef>
              <c:f>'GRAFICAS INDICADORES'!$B$33</c:f>
              <c:numCache>
                <c:formatCode>_-* #,##0_-;\-* #,##0_-;_-* "-"??_-;_-@_-</c:formatCode>
                <c:ptCount val="1"/>
                <c:pt idx="0">
                  <c:v>7522992946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5B-4A6E-91BC-ADF764047F76}"/>
            </c:ext>
          </c:extLst>
        </c:ser>
        <c:ser>
          <c:idx val="1"/>
          <c:order val="1"/>
          <c:tx>
            <c:strRef>
              <c:f>'GRAFICAS INDICADORES'!$C$32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INDICADORES'!$A$33</c:f>
              <c:strCache>
                <c:ptCount val="1"/>
                <c:pt idx="0">
                  <c:v>Activos</c:v>
                </c:pt>
              </c:strCache>
            </c:strRef>
          </c:cat>
          <c:val>
            <c:numRef>
              <c:f>'GRAFICAS INDICADORES'!$C$33</c:f>
              <c:numCache>
                <c:formatCode>_-* #,##0_-;\-* #,##0_-;_-* "-"??_-;_-@_-</c:formatCode>
                <c:ptCount val="1"/>
                <c:pt idx="0">
                  <c:v>9068273421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5B-4A6E-91BC-ADF764047F76}"/>
            </c:ext>
          </c:extLst>
        </c:ser>
        <c:ser>
          <c:idx val="2"/>
          <c:order val="2"/>
          <c:tx>
            <c:strRef>
              <c:f>'GRAFICAS INDICADORES'!$D$32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INDICADORES'!$A$33</c:f>
              <c:strCache>
                <c:ptCount val="1"/>
                <c:pt idx="0">
                  <c:v>Activos</c:v>
                </c:pt>
              </c:strCache>
            </c:strRef>
          </c:cat>
          <c:val>
            <c:numRef>
              <c:f>'GRAFICAS INDICADORES'!$D$33</c:f>
              <c:numCache>
                <c:formatCode>_-* #,##0_-;\-* #,##0_-;_-* "-"??_-;_-@_-</c:formatCode>
                <c:ptCount val="1"/>
                <c:pt idx="0">
                  <c:v>10001127435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5B-4A6E-91BC-ADF764047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531549768"/>
        <c:axId val="724406772"/>
      </c:barChart>
      <c:catAx>
        <c:axId val="531549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724406772"/>
        <c:crosses val="autoZero"/>
        <c:auto val="1"/>
        <c:lblAlgn val="ctr"/>
        <c:lblOffset val="100"/>
        <c:noMultiLvlLbl val="0"/>
      </c:catAx>
      <c:valAx>
        <c:axId val="724406772"/>
        <c:scaling>
          <c:orientation val="minMax"/>
        </c:scaling>
        <c:delete val="1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0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rPr lang="es-CO"/>
                  <a:t>Valor de los activos</a:t>
                </a:r>
                <a:endParaRPr lang="es-CO" sz="900" b="0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3175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crossAx val="5315497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 rtl="0"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58683c00-dc6e-4bea-bfb2-4254daad2793}"/>
      </c:ext>
    </c:extLst>
  </c:chart>
  <c:spPr>
    <a:solidFill>
      <a:srgbClr val="404040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INDICADORES'!$J$32</c:f>
              <c:strCache>
                <c:ptCount val="1"/>
                <c:pt idx="0">
                  <c:v>Año 1</c:v>
                </c:pt>
              </c:strCache>
            </c:strRef>
          </c:tx>
          <c:spPr>
            <a:gradFill>
              <a:gsLst>
                <a:gs pos="0">
                  <a:srgbClr val="3A7CCB">
                    <a:alpha val="100000"/>
                  </a:srgbClr>
                </a:gs>
                <a:gs pos="20000">
                  <a:srgbClr val="3C7BC7">
                    <a:alpha val="100000"/>
                  </a:srgbClr>
                </a:gs>
                <a:gs pos="100000">
                  <a:srgbClr val="2C5D98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C09D-4187-8828-5AF3BFADEFB7}"/>
              </c:ext>
            </c:extLst>
          </c:dPt>
          <c:cat>
            <c:strRef>
              <c:f>'GRAFICAS INDICADORES'!$I$33</c:f>
              <c:strCache>
                <c:ptCount val="1"/>
                <c:pt idx="0">
                  <c:v>Rotacion de activos</c:v>
                </c:pt>
              </c:strCache>
            </c:strRef>
          </c:cat>
          <c:val>
            <c:numRef>
              <c:f>'GRAFICAS INDICADORES'!$J$33</c:f>
              <c:numCache>
                <c:formatCode>0%</c:formatCode>
                <c:ptCount val="1"/>
                <c:pt idx="0">
                  <c:v>2.5040704856723655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9D-4187-8828-5AF3BFADEFB7}"/>
            </c:ext>
          </c:extLst>
        </c:ser>
        <c:ser>
          <c:idx val="1"/>
          <c:order val="1"/>
          <c:tx>
            <c:strRef>
              <c:f>'GRAFICAS INDICADORES'!$K$32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INDICADORES'!$I$33</c:f>
              <c:strCache>
                <c:ptCount val="1"/>
                <c:pt idx="0">
                  <c:v>Rotacion de activos</c:v>
                </c:pt>
              </c:strCache>
            </c:strRef>
          </c:cat>
          <c:val>
            <c:numRef>
              <c:f>'GRAFICAS INDICADORES'!$K$33</c:f>
              <c:numCache>
                <c:formatCode>0%</c:formatCode>
                <c:ptCount val="1"/>
                <c:pt idx="0">
                  <c:v>3.191693349141242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9D-4187-8828-5AF3BFADEFB7}"/>
            </c:ext>
          </c:extLst>
        </c:ser>
        <c:ser>
          <c:idx val="2"/>
          <c:order val="2"/>
          <c:tx>
            <c:strRef>
              <c:f>'GRAFICAS INDICADORES'!$L$32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INDICADORES'!$I$33</c:f>
              <c:strCache>
                <c:ptCount val="1"/>
                <c:pt idx="0">
                  <c:v>Rotacion de activos</c:v>
                </c:pt>
              </c:strCache>
            </c:strRef>
          </c:cat>
          <c:val>
            <c:numRef>
              <c:f>'GRAFICAS INDICADORES'!$L$33</c:f>
              <c:numCache>
                <c:formatCode>0%</c:formatCode>
                <c:ptCount val="1"/>
                <c:pt idx="0">
                  <c:v>3.5219578978397448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9D-4187-8828-5AF3BFADE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64768619"/>
        <c:axId val="81249164"/>
      </c:barChart>
      <c:catAx>
        <c:axId val="36476861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2700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81249164"/>
        <c:crosses val="autoZero"/>
        <c:auto val="1"/>
        <c:lblAlgn val="ctr"/>
        <c:lblOffset val="100"/>
        <c:noMultiLvlLbl val="0"/>
      </c:catAx>
      <c:valAx>
        <c:axId val="812491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FFFFFF">
                  <a:alpha val="100000"/>
                </a:srgbClr>
              </a:solidFill>
              <a:prstDash val="solid"/>
              <a:round/>
            </a:ln>
          </c:spPr>
        </c:majorGridlines>
        <c:title>
          <c:overlay val="0"/>
          <c:spPr>
            <a:noFill/>
            <a:ln w="3175">
              <a:noFill/>
            </a:ln>
          </c:spPr>
          <c:txPr>
            <a:bodyPr rot="-5400000" spcFirstLastPara="0" vertOverflow="ellipsis" vert="horz" wrap="square" anchor="ctr" anchorCtr="1"/>
            <a:lstStyle/>
            <a:p>
              <a:pPr>
                <a:defRPr lang="es-ES" sz="900" b="1" i="0" u="none" strike="noStrike" kern="1200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3647686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 rtl="0"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d0b4af0f-3dcd-46eb-8e9b-4ca953758e3f}"/>
      </c:ext>
    </c:extLst>
  </c:chart>
  <c:spPr>
    <a:gradFill>
      <a:gsLst>
        <a:gs pos="0">
          <a:srgbClr val="595959">
            <a:alpha val="100000"/>
          </a:srgbClr>
        </a:gs>
        <a:gs pos="100000">
          <a:srgbClr val="262626">
            <a:alpha val="100000"/>
          </a:srgbClr>
        </a:gs>
      </a:gsLst>
      <a:path path="rect">
        <a:fillToRect l="50000" t="50000" r="50000" b="50000"/>
      </a:path>
    </a:gradFill>
    <a:ln w="317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600" b="1" i="0" u="none" strike="noStrike" kern="1200" baseline="0">
                <a:solidFill>
                  <a:srgbClr val="FFFFFF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s-CO"/>
              <a:t>MARGEN EBITDA.</a:t>
            </a:r>
            <a:endParaRPr lang="es-CO" sz="1600" b="1" i="0" u="none" strike="noStrike" baseline="0">
              <a:solidFill>
                <a:srgbClr val="FFFFFF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overlay val="0"/>
      <c:spPr>
        <a:noFill/>
        <a:ln w="3175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INDICADORES'!$B$53</c:f>
              <c:strCache>
                <c:ptCount val="1"/>
                <c:pt idx="0">
                  <c:v>Año 1</c:v>
                </c:pt>
              </c:strCache>
            </c:strRef>
          </c:tx>
          <c:spPr>
            <a:gradFill>
              <a:gsLst>
                <a:gs pos="0">
                  <a:srgbClr val="3A7CCB">
                    <a:alpha val="100000"/>
                  </a:srgbClr>
                </a:gs>
                <a:gs pos="20000">
                  <a:srgbClr val="3C7BC7">
                    <a:alpha val="100000"/>
                  </a:srgbClr>
                </a:gs>
                <a:gs pos="100000">
                  <a:srgbClr val="2C5D98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882-4905-A5B1-E09897D2C78B}"/>
              </c:ext>
            </c:extLst>
          </c:dPt>
          <c:cat>
            <c:strRef>
              <c:f>'GRAFICAS INDICADORES'!$A$54</c:f>
              <c:strCache>
                <c:ptCount val="1"/>
                <c:pt idx="0">
                  <c:v>Ebitda</c:v>
                </c:pt>
              </c:strCache>
            </c:strRef>
          </c:cat>
          <c:val>
            <c:numRef>
              <c:f>'GRAFICAS INDICADORES'!$B$54</c:f>
              <c:numCache>
                <c:formatCode>0.00%</c:formatCode>
                <c:ptCount val="1"/>
                <c:pt idx="0">
                  <c:v>2.3662096026369869E-3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82-4905-A5B1-E09897D2C78B}"/>
            </c:ext>
          </c:extLst>
        </c:ser>
        <c:ser>
          <c:idx val="1"/>
          <c:order val="1"/>
          <c:tx>
            <c:strRef>
              <c:f>'GRAFICAS INDICADORES'!$C$53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INDICADORES'!$A$54</c:f>
              <c:strCache>
                <c:ptCount val="1"/>
                <c:pt idx="0">
                  <c:v>Ebitda</c:v>
                </c:pt>
              </c:strCache>
            </c:strRef>
          </c:cat>
          <c:val>
            <c:numRef>
              <c:f>'GRAFICAS INDICADORES'!$C$54</c:f>
              <c:numCache>
                <c:formatCode>0.00%</c:formatCode>
                <c:ptCount val="1"/>
                <c:pt idx="0">
                  <c:v>2.4750631024708213E-2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82-4905-A5B1-E09897D2C78B}"/>
            </c:ext>
          </c:extLst>
        </c:ser>
        <c:ser>
          <c:idx val="2"/>
          <c:order val="2"/>
          <c:tx>
            <c:strRef>
              <c:f>'GRAFICAS INDICADORES'!$D$53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INDICADORES'!$A$54</c:f>
              <c:strCache>
                <c:ptCount val="1"/>
                <c:pt idx="0">
                  <c:v>Ebitda</c:v>
                </c:pt>
              </c:strCache>
            </c:strRef>
          </c:cat>
          <c:val>
            <c:numRef>
              <c:f>'GRAFICAS INDICADORES'!$D$54</c:f>
              <c:numCache>
                <c:formatCode>0.00%</c:formatCode>
                <c:ptCount val="1"/>
                <c:pt idx="0">
                  <c:v>1.6884446261178115E-2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82-4905-A5B1-E09897D2C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326844"/>
        <c:axId val="860875429"/>
      </c:barChart>
      <c:catAx>
        <c:axId val="643268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860875429"/>
        <c:crosses val="autoZero"/>
        <c:auto val="1"/>
        <c:lblAlgn val="ctr"/>
        <c:lblOffset val="100"/>
        <c:noMultiLvlLbl val="0"/>
      </c:catAx>
      <c:valAx>
        <c:axId val="860875429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1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rPr lang="es-CO"/>
                  <a:t>Valor Ebitda</a:t>
                </a:r>
                <a:endParaRPr lang="es-CO" sz="900" b="1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3175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643268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 rtl="0"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2ba245d5-a1e1-4995-a6ec-aeeb61433bb3}"/>
      </c:ext>
    </c:extLst>
  </c:chart>
  <c:spPr>
    <a:gradFill>
      <a:gsLst>
        <a:gs pos="0">
          <a:srgbClr val="595959">
            <a:alpha val="100000"/>
          </a:srgbClr>
        </a:gs>
        <a:gs pos="100000">
          <a:srgbClr val="262626">
            <a:alpha val="100000"/>
          </a:srgbClr>
        </a:gs>
      </a:gsLst>
      <a:path path="rect">
        <a:fillToRect l="50000" t="50000" r="50000" b="50000"/>
      </a:path>
    </a:gradFill>
    <a:ln w="317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600" b="1" i="0" u="none" strike="noStrike" kern="1200" baseline="0">
                <a:solidFill>
                  <a:srgbClr val="FFFFFF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s-CO"/>
              <a:t>UTILIDAD NETA</a:t>
            </a:r>
            <a:endParaRPr lang="es-CO" sz="1600" b="1" i="0" u="none" strike="noStrike" baseline="0">
              <a:solidFill>
                <a:srgbClr val="FFFFFF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overlay val="0"/>
      <c:spPr>
        <a:noFill/>
        <a:ln w="3175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INDICADORES'!$B$77</c:f>
              <c:strCache>
                <c:ptCount val="1"/>
                <c:pt idx="0">
                  <c:v>Año 1</c:v>
                </c:pt>
              </c:strCache>
            </c:strRef>
          </c:tx>
          <c:spPr>
            <a:gradFill>
              <a:gsLst>
                <a:gs pos="0">
                  <a:srgbClr val="3A7CCB">
                    <a:alpha val="100000"/>
                  </a:srgbClr>
                </a:gs>
                <a:gs pos="20000">
                  <a:srgbClr val="3C7BC7">
                    <a:alpha val="100000"/>
                  </a:srgbClr>
                </a:gs>
                <a:gs pos="100000">
                  <a:srgbClr val="2C5D98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3EB-4B6B-9EF4-217E4348AF67}"/>
              </c:ext>
            </c:extLst>
          </c:dPt>
          <c:cat>
            <c:strRef>
              <c:f>'GRAFICAS INDICADORES'!$A$78</c:f>
              <c:strCache>
                <c:ptCount val="1"/>
                <c:pt idx="0">
                  <c:v>Utilidad neta</c:v>
                </c:pt>
              </c:strCache>
            </c:strRef>
          </c:cat>
          <c:val>
            <c:numRef>
              <c:f>'GRAFICAS INDICADORES'!$B$78</c:f>
              <c:numCache>
                <c:formatCode>_-* #,##0_-;\-* #,##0_-;_-* "-"??_-;_-@_-</c:formatCode>
                <c:ptCount val="1"/>
                <c:pt idx="0">
                  <c:v>-40556096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EB-4B6B-9EF4-217E4348AF67}"/>
            </c:ext>
          </c:extLst>
        </c:ser>
        <c:ser>
          <c:idx val="1"/>
          <c:order val="1"/>
          <c:tx>
            <c:strRef>
              <c:f>'GRAFICAS INDICADORES'!$C$77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INDICADORES'!$A$78</c:f>
              <c:strCache>
                <c:ptCount val="1"/>
                <c:pt idx="0">
                  <c:v>Utilidad neta</c:v>
                </c:pt>
              </c:strCache>
            </c:strRef>
          </c:cat>
          <c:val>
            <c:numRef>
              <c:f>'GRAFICAS INDICADORES'!$C$78</c:f>
              <c:numCache>
                <c:formatCode>_-* #,##0_-;\-* #,##0_-;_-* "-"??_-;_-@_-</c:formatCode>
                <c:ptCount val="1"/>
                <c:pt idx="0">
                  <c:v>260868333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EB-4B6B-9EF4-217E4348AF67}"/>
            </c:ext>
          </c:extLst>
        </c:ser>
        <c:ser>
          <c:idx val="2"/>
          <c:order val="2"/>
          <c:tx>
            <c:strRef>
              <c:f>'GRAFICAS INDICADORES'!$D$77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INDICADORES'!$A$78</c:f>
              <c:strCache>
                <c:ptCount val="1"/>
                <c:pt idx="0">
                  <c:v>Utilidad neta</c:v>
                </c:pt>
              </c:strCache>
            </c:strRef>
          </c:cat>
          <c:val>
            <c:numRef>
              <c:f>'GRAFICAS INDICADORES'!$D$78</c:f>
              <c:numCache>
                <c:formatCode>_-* #,##0_-;\-* #,##0_-;_-* "-"??_-;_-@_-</c:formatCode>
                <c:ptCount val="1"/>
                <c:pt idx="0">
                  <c:v>242673115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EB-4B6B-9EF4-217E4348A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9187159"/>
        <c:axId val="281885573"/>
      </c:barChart>
      <c:catAx>
        <c:axId val="55918715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281885573"/>
        <c:crosses val="autoZero"/>
        <c:auto val="1"/>
        <c:lblAlgn val="ctr"/>
        <c:lblOffset val="100"/>
        <c:noMultiLvlLbl val="0"/>
      </c:catAx>
      <c:valAx>
        <c:axId val="281885573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1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rPr lang="es-CO"/>
                  <a:t>Utilidad Neta</a:t>
                </a:r>
                <a:endParaRPr lang="es-CO" sz="900" b="1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3175">
              <a:noFill/>
            </a:ln>
          </c:spPr>
        </c:title>
        <c:numFmt formatCode="_-* #,##0_-;\-* #,##0_-;_-* &quot;-&quot;??_-;_-@_-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55918715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 rtl="0"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a3ef4fbd-ad97-480c-ad0b-837e922f7936}"/>
      </c:ext>
    </c:extLst>
  </c:chart>
  <c:spPr>
    <a:gradFill>
      <a:gsLst>
        <a:gs pos="0">
          <a:srgbClr val="595959">
            <a:alpha val="100000"/>
          </a:srgbClr>
        </a:gs>
        <a:gs pos="100000">
          <a:srgbClr val="262626">
            <a:alpha val="100000"/>
          </a:srgbClr>
        </a:gs>
      </a:gsLst>
      <a:path path="rect">
        <a:fillToRect l="50000" t="50000" r="50000" b="50000"/>
      </a:path>
    </a:gradFill>
    <a:ln w="317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INDICADORES'!$J$53</c:f>
              <c:strCache>
                <c:ptCount val="1"/>
                <c:pt idx="0">
                  <c:v>Año 1</c:v>
                </c:pt>
              </c:strCache>
            </c:strRef>
          </c:tx>
          <c:spPr>
            <a:gradFill>
              <a:gsLst>
                <a:gs pos="0">
                  <a:srgbClr val="3A7CCB">
                    <a:alpha val="100000"/>
                  </a:srgbClr>
                </a:gs>
                <a:gs pos="20000">
                  <a:srgbClr val="3C7BC7">
                    <a:alpha val="100000"/>
                  </a:srgbClr>
                </a:gs>
                <a:gs pos="100000">
                  <a:srgbClr val="2C5D98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cat>
            <c:strRef>
              <c:f>'GRAFICAS INDICADORES'!$I$54</c:f>
              <c:strCache>
                <c:ptCount val="1"/>
                <c:pt idx="0">
                  <c:v>Apalancamiento</c:v>
                </c:pt>
              </c:strCache>
            </c:strRef>
          </c:cat>
          <c:val>
            <c:numRef>
              <c:f>'GRAFICAS INDICADORES'!$J$54</c:f>
              <c:numCache>
                <c:formatCode>0%</c:formatCode>
                <c:ptCount val="1"/>
                <c:pt idx="0">
                  <c:v>4.9706773048537398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E-4EC4-84A5-CDBF5EBBE39F}"/>
            </c:ext>
          </c:extLst>
        </c:ser>
        <c:ser>
          <c:idx val="1"/>
          <c:order val="1"/>
          <c:tx>
            <c:strRef>
              <c:f>'GRAFICAS INDICADORES'!$K$53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INDICADORES'!$I$54</c:f>
              <c:strCache>
                <c:ptCount val="1"/>
                <c:pt idx="0">
                  <c:v>Apalancamiento</c:v>
                </c:pt>
              </c:strCache>
            </c:strRef>
          </c:cat>
          <c:val>
            <c:numRef>
              <c:f>'GRAFICAS INDICADORES'!$K$54</c:f>
              <c:numCache>
                <c:formatCode>0%</c:formatCode>
                <c:ptCount val="1"/>
                <c:pt idx="0">
                  <c:v>7.1160395424636596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5E-4EC4-84A5-CDBF5EBBE39F}"/>
            </c:ext>
          </c:extLst>
        </c:ser>
        <c:ser>
          <c:idx val="2"/>
          <c:order val="2"/>
          <c:tx>
            <c:strRef>
              <c:f>'GRAFICAS INDICADORES'!$L$53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INDICADORES'!$I$54</c:f>
              <c:strCache>
                <c:ptCount val="1"/>
                <c:pt idx="0">
                  <c:v>Apalancamiento</c:v>
                </c:pt>
              </c:strCache>
            </c:strRef>
          </c:cat>
          <c:val>
            <c:numRef>
              <c:f>'GRAFICAS INDICADORES'!$L$54</c:f>
              <c:numCache>
                <c:formatCode>0%</c:formatCode>
                <c:ptCount val="1"/>
                <c:pt idx="0">
                  <c:v>7.2545444501285212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5E-4EC4-84A5-CDBF5EBBE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7862312"/>
        <c:axId val="369254826"/>
      </c:barChart>
      <c:catAx>
        <c:axId val="3378623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369254826"/>
        <c:crosses val="autoZero"/>
        <c:auto val="1"/>
        <c:lblAlgn val="ctr"/>
        <c:lblOffset val="100"/>
        <c:noMultiLvlLbl val="0"/>
      </c:catAx>
      <c:valAx>
        <c:axId val="36925482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1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rPr lang="es-CO"/>
                  <a:t>Veces</a:t>
                </a:r>
                <a:endParaRPr lang="es-CO" sz="900" b="1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3175">
              <a:noFill/>
            </a:ln>
          </c:spPr>
        </c:title>
        <c:numFmt formatCode="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3378623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 rtl="0"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cb54ab31-cb84-458c-ac65-bf1753cb2e31}"/>
      </c:ext>
    </c:extLst>
  </c:chart>
  <c:spPr>
    <a:gradFill>
      <a:gsLst>
        <a:gs pos="0">
          <a:srgbClr val="595959">
            <a:alpha val="100000"/>
          </a:srgbClr>
        </a:gs>
        <a:gs pos="100000">
          <a:srgbClr val="262626">
            <a:alpha val="100000"/>
          </a:srgbClr>
        </a:gs>
      </a:gsLst>
      <a:path path="rect">
        <a:fillToRect l="50000" t="50000" r="50000" b="50000"/>
      </a:path>
    </a:gradFill>
    <a:ln w="317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INDICADORES'!$J$76</c:f>
              <c:strCache>
                <c:ptCount val="1"/>
                <c:pt idx="0">
                  <c:v>Año 1</c:v>
                </c:pt>
              </c:strCache>
            </c:strRef>
          </c:tx>
          <c:spPr>
            <a:solidFill>
              <a:srgbClr val="4F81BD">
                <a:alpha val="87843"/>
              </a:srgbClr>
            </a:solidFill>
            <a:ln w="12700">
              <a:solidFill>
                <a:srgbClr val="003366"/>
              </a:solidFill>
              <a:prstDash val="solid"/>
            </a:ln>
          </c:spPr>
          <c:invertIfNegative val="0"/>
          <c:cat>
            <c:strRef>
              <c:f>'GRAFICAS INDICADORES'!$I$77</c:f>
              <c:strCache>
                <c:ptCount val="1"/>
                <c:pt idx="0">
                  <c:v>Patrimonio</c:v>
                </c:pt>
              </c:strCache>
            </c:strRef>
          </c:cat>
          <c:val>
            <c:numRef>
              <c:f>'GRAFICAS INDICADORES'!$J$77</c:f>
              <c:numCache>
                <c:formatCode>_-* #,##0_-;\-* #,##0_-;_-* "-"??_-;_-@_-</c:formatCode>
                <c:ptCount val="1"/>
                <c:pt idx="0">
                  <c:v>1513474419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E9-41B7-A93F-EF1016DB5AE9}"/>
            </c:ext>
          </c:extLst>
        </c:ser>
        <c:ser>
          <c:idx val="1"/>
          <c:order val="1"/>
          <c:tx>
            <c:strRef>
              <c:f>'GRAFICAS INDICADORES'!$K$76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INDICADORES'!$I$77</c:f>
              <c:strCache>
                <c:ptCount val="1"/>
                <c:pt idx="0">
                  <c:v>Patrimonio</c:v>
                </c:pt>
              </c:strCache>
            </c:strRef>
          </c:cat>
          <c:val>
            <c:numRef>
              <c:f>'GRAFICAS INDICADORES'!$K$77</c:f>
              <c:numCache>
                <c:formatCode>_-* #,##0_-;\-* #,##0_-;_-* "-"??_-;_-@_-</c:formatCode>
                <c:ptCount val="1"/>
                <c:pt idx="0">
                  <c:v>1274342753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E9-41B7-A93F-EF1016DB5AE9}"/>
            </c:ext>
          </c:extLst>
        </c:ser>
        <c:ser>
          <c:idx val="2"/>
          <c:order val="2"/>
          <c:tx>
            <c:strRef>
              <c:f>'GRAFICAS INDICADORES'!$L$76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INDICADORES'!$I$77</c:f>
              <c:strCache>
                <c:ptCount val="1"/>
                <c:pt idx="0">
                  <c:v>Patrimonio</c:v>
                </c:pt>
              </c:strCache>
            </c:strRef>
          </c:cat>
          <c:val>
            <c:numRef>
              <c:f>'GRAFICAS INDICADORES'!$L$77</c:f>
              <c:numCache>
                <c:formatCode>_-* #,##0_-;\-* #,##0_-;_-* "-"??_-;_-@_-</c:formatCode>
                <c:ptCount val="1"/>
                <c:pt idx="0">
                  <c:v>1378601717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E9-41B7-A93F-EF1016DB5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882603523"/>
        <c:axId val="718999126"/>
      </c:barChart>
      <c:catAx>
        <c:axId val="88260352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718999126"/>
        <c:crosses val="autoZero"/>
        <c:auto val="1"/>
        <c:lblAlgn val="ctr"/>
        <c:lblOffset val="100"/>
        <c:noMultiLvlLbl val="0"/>
      </c:catAx>
      <c:valAx>
        <c:axId val="718999126"/>
        <c:scaling>
          <c:orientation val="minMax"/>
        </c:scaling>
        <c:delete val="1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0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rPr lang="es-CO"/>
                  <a:t>Valor del patrimonio</a:t>
                </a:r>
                <a:endParaRPr lang="es-CO" sz="900" b="0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3175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crossAx val="8826035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 rtl="0"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fd7ffcb9-1152-4f2a-872b-734d0c7c1783}"/>
      </c:ext>
    </c:extLst>
  </c:chart>
  <c:spPr>
    <a:solidFill>
      <a:srgbClr val="404040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600" b="1" i="0" u="none" strike="noStrike" kern="1200" baseline="0">
                <a:solidFill>
                  <a:srgbClr val="FFFFFF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r>
              <a:t>MARGEN NETO VS MARGEN OPERACIONAL </a:t>
            </a:r>
            <a:endParaRPr sz="1600" b="1" i="0" u="none" strike="noStrike" baseline="0">
              <a:solidFill>
                <a:srgbClr val="FFFFFF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overlay val="0"/>
      <c:spPr>
        <a:noFill/>
        <a:ln w="3175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MARGEN NETO </c:v>
          </c:tx>
          <c:spPr>
            <a:gradFill>
              <a:gsLst>
                <a:gs pos="0">
                  <a:srgbClr val="3A7CCB">
                    <a:alpha val="100000"/>
                  </a:srgbClr>
                </a:gs>
                <a:gs pos="20000">
                  <a:srgbClr val="3C7BC7">
                    <a:alpha val="100000"/>
                  </a:srgbClr>
                </a:gs>
                <a:gs pos="100000">
                  <a:srgbClr val="2C5D98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Lbls>
            <c:spPr>
              <a:noFill/>
              <a:ln w="3175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900" b="0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'GRAFICAS INDICADORES'!$J$6:$J$8</c:f>
              <c:strCache>
                <c:ptCount val="3"/>
                <c:pt idx="0">
                  <c:v>Año 1 </c:v>
                </c:pt>
                <c:pt idx="1">
                  <c:v>Año 2</c:v>
                </c:pt>
                <c:pt idx="2">
                  <c:v>Año 3</c:v>
                </c:pt>
              </c:strCache>
            </c:strRef>
          </c:cat>
          <c:val>
            <c:numRef>
              <c:f>'GRAFICAS INDICADORES'!$K$6:$K$8</c:f>
              <c:numCache>
                <c:formatCode>0.00%</c:formatCode>
                <c:ptCount val="3"/>
                <c:pt idx="0">
                  <c:v>-2.1528756136113599E-3</c:v>
                </c:pt>
                <c:pt idx="1">
                  <c:v>9.0131292320533504E-3</c:v>
                </c:pt>
                <c:pt idx="2">
                  <c:v>6.8895133135118899E-3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9F-401F-A466-E59E98D8BB67}"/>
            </c:ext>
          </c:extLst>
        </c:ser>
        <c:ser>
          <c:idx val="1"/>
          <c:order val="1"/>
          <c:tx>
            <c:strRef>
              <c:f>'GRAFICAS INDICADORES'!$L$5</c:f>
              <c:strCache>
                <c:ptCount val="1"/>
                <c:pt idx="0">
                  <c:v>Margen operacional</c:v>
                </c:pt>
              </c:strCache>
            </c:strRef>
          </c:tx>
          <c:spPr>
            <a:gradFill>
              <a:gsLst>
                <a:gs pos="0">
                  <a:srgbClr val="CE3B37">
                    <a:alpha val="100000"/>
                  </a:srgbClr>
                </a:gs>
                <a:gs pos="20000">
                  <a:srgbClr val="CB3D3A">
                    <a:alpha val="100000"/>
                  </a:srgbClr>
                </a:gs>
                <a:gs pos="100000">
                  <a:srgbClr val="9B2D2A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Lbls>
            <c:spPr>
              <a:noFill/>
              <a:ln w="3175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900" b="0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'GRAFICAS INDICADORES'!$J$6:$J$8</c:f>
              <c:strCache>
                <c:ptCount val="3"/>
                <c:pt idx="0">
                  <c:v>Año 1 </c:v>
                </c:pt>
                <c:pt idx="1">
                  <c:v>Año 2</c:v>
                </c:pt>
                <c:pt idx="2">
                  <c:v>Año 3</c:v>
                </c:pt>
              </c:strCache>
            </c:strRef>
          </c:cat>
          <c:val>
            <c:numRef>
              <c:f>'GRAFICAS INDICADORES'!$L$6:$L$8</c:f>
              <c:numCache>
                <c:formatCode>0.00%</c:formatCode>
                <c:ptCount val="3"/>
                <c:pt idx="0">
                  <c:v>-4.9489897725697903E-3</c:v>
                </c:pt>
                <c:pt idx="1">
                  <c:v>4.3951878126538398E-2</c:v>
                </c:pt>
                <c:pt idx="2">
                  <c:v>3.5474941498526202E-2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9F-401F-A466-E59E98D8B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985138482"/>
        <c:axId val="246091614"/>
      </c:barChart>
      <c:catAx>
        <c:axId val="98513848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2700" cap="flat" cmpd="sng" algn="ctr">
            <a:solidFill>
              <a:srgbClr val="FFFFFF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246091614"/>
        <c:crosses val="autoZero"/>
        <c:auto val="1"/>
        <c:lblAlgn val="ctr"/>
        <c:lblOffset val="100"/>
        <c:noMultiLvlLbl val="0"/>
      </c:catAx>
      <c:valAx>
        <c:axId val="24609161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FFFFFF">
                  <a:alpha val="100000"/>
                </a:srgb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ln w="317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985138482"/>
        <c:crosses val="autoZero"/>
        <c:crossBetween val="between"/>
      </c:valAx>
      <c:spPr>
        <a:noFill/>
        <a:ln w="3175">
          <a:noFill/>
        </a:ln>
      </c:spPr>
    </c:plotArea>
    <c:legend>
      <c:legendPos val="r"/>
      <c:layout>
        <c:manualLayout>
          <c:xMode val="edge"/>
          <c:yMode val="edge"/>
          <c:x val="0.30075000000000002"/>
          <c:y val="0.89924999999999999"/>
          <c:w val="0.40699999999999997"/>
          <c:h val="6.6250000000000003E-2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es-ES" sz="755" b="0" i="0" u="none" strike="noStrike" kern="1200" baseline="0">
              <a:solidFill>
                <a:srgbClr val="C0C0C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c1693ae-6885-49a4-821a-7405a9c70b94}"/>
      </c:ext>
    </c:extLst>
  </c:chart>
  <c:spPr>
    <a:gradFill>
      <a:gsLst>
        <a:gs pos="0">
          <a:srgbClr val="595959">
            <a:alpha val="100000"/>
          </a:srgbClr>
        </a:gs>
        <a:gs pos="100000">
          <a:srgbClr val="262626">
            <a:alpha val="100000"/>
          </a:srgbClr>
        </a:gs>
      </a:gsLst>
      <a:path path="rect">
        <a:fillToRect l="50000" t="50000" r="50000" b="50000"/>
      </a:path>
    </a:gradFill>
    <a:ln w="317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/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s-ES" sz="1600" b="1" i="0" u="none" strike="noStrike" kern="1200" baseline="0">
                <a:solidFill>
                  <a:srgbClr val="FFFFFF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s-CO"/>
              <a:t>EVA</a:t>
            </a:r>
            <a:endParaRPr lang="es-CO" sz="1600" b="1" i="0" u="none" strike="noStrike" baseline="0">
              <a:solidFill>
                <a:srgbClr val="FFFFFF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'GRAFICAS INDICADORES'!$B$101</c:f>
              <c:strCache>
                <c:ptCount val="1"/>
                <c:pt idx="0">
                  <c:v>Año 1</c:v>
                </c:pt>
              </c:strCache>
            </c:strRef>
          </c:tx>
          <c:spPr>
            <a:gradFill>
              <a:gsLst>
                <a:gs pos="0">
                  <a:srgbClr val="3A7CCB">
                    <a:alpha val="100000"/>
                  </a:srgbClr>
                </a:gs>
                <a:gs pos="20000">
                  <a:srgbClr val="3C7BC7">
                    <a:alpha val="100000"/>
                  </a:srgbClr>
                </a:gs>
                <a:gs pos="100000">
                  <a:srgbClr val="2C5D98">
                    <a:alpha val="100000"/>
                  </a:srgbClr>
                </a:gs>
              </a:gsLst>
              <a:lin ang="0" scaled="1"/>
            </a:gradFill>
            <a:ln w="3175">
              <a:noFill/>
            </a:ln>
            <a:effectLst>
              <a:outerShdw dist="35921" dir="2700000" algn="b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79E-40A8-AD0B-6466C1436125}"/>
              </c:ext>
            </c:extLst>
          </c:dPt>
          <c:cat>
            <c:strRef>
              <c:f>'GRAFICAS INDICADORES'!$A$102</c:f>
              <c:strCache>
                <c:ptCount val="1"/>
                <c:pt idx="0">
                  <c:v>Eva</c:v>
                </c:pt>
              </c:strCache>
            </c:strRef>
          </c:cat>
          <c:val>
            <c:numRef>
              <c:f>'GRAFICAS INDICADORES'!$B$102</c:f>
              <c:numCache>
                <c:formatCode>_-* #,##0_-;\-* #,##0_-;_-* "-"??_-;_-@_-</c:formatCode>
                <c:ptCount val="1"/>
                <c:pt idx="0">
                  <c:v>-690111814.93776906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9E-40A8-AD0B-6466C1436125}"/>
            </c:ext>
          </c:extLst>
        </c:ser>
        <c:ser>
          <c:idx val="1"/>
          <c:order val="1"/>
          <c:tx>
            <c:strRef>
              <c:f>'GRAFICAS INDICADORES'!$C$101</c:f>
              <c:strCache>
                <c:ptCount val="1"/>
                <c:pt idx="0">
                  <c:v>Año 2 </c:v>
                </c:pt>
              </c:strCache>
            </c:strRef>
          </c:tx>
          <c:invertIfNegative val="0"/>
          <c:cat>
            <c:strRef>
              <c:f>'GRAFICAS INDICADORES'!$A$102</c:f>
              <c:strCache>
                <c:ptCount val="1"/>
                <c:pt idx="0">
                  <c:v>Eva</c:v>
                </c:pt>
              </c:strCache>
            </c:strRef>
          </c:cat>
          <c:val>
            <c:numRef>
              <c:f>'GRAFICAS INDICADORES'!$C$102</c:f>
              <c:numCache>
                <c:formatCode>_-* #,##0_-;\-* #,##0_-;_-* "-"??_-;_-@_-</c:formatCode>
                <c:ptCount val="1"/>
                <c:pt idx="0">
                  <c:v>-524746739.17861116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9E-40A8-AD0B-6466C1436125}"/>
            </c:ext>
          </c:extLst>
        </c:ser>
        <c:ser>
          <c:idx val="2"/>
          <c:order val="2"/>
          <c:tx>
            <c:strRef>
              <c:f>'GRAFICAS INDICADORES'!$D$101</c:f>
              <c:strCache>
                <c:ptCount val="1"/>
                <c:pt idx="0">
                  <c:v>Año 3</c:v>
                </c:pt>
              </c:strCache>
            </c:strRef>
          </c:tx>
          <c:invertIfNegative val="0"/>
          <c:cat>
            <c:strRef>
              <c:f>'GRAFICAS INDICADORES'!$A$102</c:f>
              <c:strCache>
                <c:ptCount val="1"/>
                <c:pt idx="0">
                  <c:v>Eva</c:v>
                </c:pt>
              </c:strCache>
            </c:strRef>
          </c:cat>
          <c:val>
            <c:numRef>
              <c:f>'GRAFICAS INDICADORES'!$D$102</c:f>
              <c:numCache>
                <c:formatCode>_-* #,##0_-;\-* #,##0_-;_-* "-"??_-;_-@_-</c:formatCode>
                <c:ptCount val="1"/>
                <c:pt idx="0">
                  <c:v>-510620474.34084439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9E-40A8-AD0B-6466C1436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099978"/>
        <c:axId val="747177811"/>
      </c:barChart>
      <c:catAx>
        <c:axId val="60709997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747177811"/>
        <c:crosses val="autoZero"/>
        <c:auto val="1"/>
        <c:lblAlgn val="ctr"/>
        <c:lblOffset val="100"/>
        <c:noMultiLvlLbl val="0"/>
      </c:catAx>
      <c:valAx>
        <c:axId val="747177811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80808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s-ES" sz="900" b="1" i="0" u="none" strike="noStrike" kern="1200" baseline="0">
                    <a:solidFill>
                      <a:srgbClr val="C0C0C0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r>
                  <a:rPr lang="es-CO"/>
                  <a:t>Utilidad Neta</a:t>
                </a:r>
                <a:endParaRPr lang="es-CO" sz="900" b="1" i="0" u="none" strike="noStrike" baseline="0">
                  <a:solidFill>
                    <a:srgbClr val="C0C0C0">
                      <a:alpha val="100000"/>
                    </a:srgbClr>
                  </a:solidFill>
                  <a:latin typeface="Calibri" panose="020F0502020204030204" charset="0"/>
                  <a:ea typeface="Calibri" panose="020F0502020204030204" charset="0"/>
                  <a:cs typeface="Calibri" panose="020F0502020204030204" charset="0"/>
                </a:endParaRP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  <c:crossAx val="60709997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 cap="flat" cmpd="sng" algn="ctr">
            <a:solidFill>
              <a:srgbClr val="FFFFFF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rgbClr val="C0C0C0">
                    <a:alpha val="100000"/>
                  </a:srgbClr>
                </a:solidFill>
                <a:latin typeface="Calibri" panose="020F0502020204030204" charset="0"/>
                <a:ea typeface="Calibri" panose="020F0502020204030204" charset="0"/>
                <a:cs typeface="Calibri" panose="020F0502020204030204" charset="0"/>
              </a:defRPr>
            </a:pPr>
            <a:endParaRPr lang="es-CO"/>
          </a:p>
        </c:txPr>
      </c:dTable>
      <c:spPr>
        <a:noFill/>
        <a:ln w="3175"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43771e29-48e7-492d-841b-dc22b4aac1b3}"/>
      </c:ext>
    </c:extLst>
  </c:chart>
  <c:spPr>
    <a:gradFill rotWithShape="0">
      <a:gsLst>
        <a:gs pos="0">
          <a:srgbClr val="595959"/>
        </a:gs>
        <a:gs pos="100000">
          <a:srgbClr val="262626"/>
        </a:gs>
      </a:gsLst>
      <a:path path="rect">
        <a:fillToRect l="50000" t="50000" r="50000" b="50000"/>
      </a:path>
    </a:gradFill>
    <a:ln w="9525" cap="flat" cmpd="sng" algn="ctr">
      <a:noFill/>
      <a:prstDash val="solid"/>
      <a:round/>
    </a:ln>
  </c:spPr>
  <c:txPr>
    <a:bodyPr rot="0" wrap="square" anchor="ctr" anchorCtr="1"/>
    <a:lstStyle/>
    <a:p>
      <a:pPr>
        <a:defRPr lang="es-ES" sz="1000" b="0" i="0" u="none" strike="noStrike" baseline="0">
          <a:solidFill>
            <a:srgbClr val="000000">
              <a:alpha val="100000"/>
            </a:srgbClr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es-ES" sz="1400" b="0" i="0" u="none" strike="noStrike" kern="1200" baseline="0">
              <a:solidFill>
                <a:srgbClr val="333333">
                  <a:alpha val="100000"/>
                </a:srgbClr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'GRAFICAS INDICADORES'!$I$102</c:f>
              <c:strCache>
                <c:ptCount val="1"/>
                <c:pt idx="0">
                  <c:v>Participación de la deuda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58-4382-858C-4A7B7AF6B2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58-4382-858C-4A7B7AF6B2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158-4382-858C-4A7B7AF6B2D8}"/>
              </c:ext>
            </c:extLst>
          </c:dPt>
          <c:dLbls>
            <c:spPr>
              <a:noFill/>
              <a:ln w="3175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900" b="0" i="0" u="none" strike="noStrike" kern="1200" baseline="0">
                    <a:solidFill>
                      <a:srgbClr val="333333">
                        <a:alpha val="100000"/>
                      </a:srgbClr>
                    </a:solidFill>
                    <a:latin typeface="Calibri" panose="020F0502020204030204" charset="0"/>
                    <a:ea typeface="Calibri" panose="020F0502020204030204" charset="0"/>
                    <a:cs typeface="Calibri" panose="020F0502020204030204" charset="0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rgbClr val="969696">
                      <a:alpha val="100000"/>
                    </a:srgbClr>
                  </a:solidFill>
                  <a:prstDash val="solid"/>
                  <a:round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'GRAFICAS INDICADORES'!$J$101:$L$101</c:f>
              <c:strCache>
                <c:ptCount val="3"/>
                <c:pt idx="0">
                  <c:v>Año 1</c:v>
                </c:pt>
                <c:pt idx="1">
                  <c:v>Año 2 </c:v>
                </c:pt>
                <c:pt idx="2">
                  <c:v>Año 3</c:v>
                </c:pt>
              </c:strCache>
            </c:strRef>
          </c:cat>
          <c:val>
            <c:numRef>
              <c:f>'GRAFICAS INDICADORES'!$J$102:$L$102</c:f>
              <c:numCache>
                <c:formatCode>0.00%</c:formatCode>
                <c:ptCount val="3"/>
                <c:pt idx="0">
                  <c:v>0.31900866114736404</c:v>
                </c:pt>
                <c:pt idx="1">
                  <c:v>0.26928413858629546</c:v>
                </c:pt>
                <c:pt idx="2">
                  <c:v>0.2447943429178781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58-4382-858C-4A7B7AF6B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3175">
          <a:noFill/>
        </a:ln>
      </c:spPr>
    </c:plotArea>
    <c:legend>
      <c:legendPos val="r"/>
      <c:layout>
        <c:manualLayout>
          <c:xMode val="edge"/>
          <c:yMode val="edge"/>
          <c:x val="0.35149999999999998"/>
          <c:y val="0.90149999999999997"/>
          <c:w val="0.28625"/>
          <c:h val="7.2249999999999995E-2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es-ES" sz="825" b="0" i="0" u="none" strike="noStrike" kern="1200" baseline="0">
              <a:solidFill>
                <a:srgbClr val="333333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  <a:endParaRPr lang="es-CO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592c884-c14f-4c80-b622-814677df1924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wrap="square" anchor="ctr" anchorCtr="1"/>
    <a:lstStyle/>
    <a:p>
      <a:pPr>
        <a:defRPr lang="es-ES" sz="900" b="0" i="0" u="none" strike="noStrike" baseline="0">
          <a:solidFill>
            <a:srgbClr val="000000">
              <a:alpha val="100000"/>
            </a:srgbClr>
          </a:solidFill>
          <a:latin typeface="Calibri" panose="020F0502020204030204" charset="0"/>
          <a:ea typeface="Calibri" panose="020F0502020204030204" charset="0"/>
          <a:cs typeface="Calibri" panose="020F050202020403020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24130</xdr:colOff>
      <xdr:row>6</xdr:row>
      <xdr:rowOff>12700</xdr:rowOff>
    </xdr:from>
    <xdr:to>
      <xdr:col>5</xdr:col>
      <xdr:colOff>11430</xdr:colOff>
      <xdr:row>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2225040" y="984250"/>
          <a:ext cx="754380" cy="3111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800" b="1">
              <a:solidFill>
                <a:srgbClr xmlns:mc="http://schemas.openxmlformats.org/markup-compatibility/2006" xmlns:a14="http://schemas.microsoft.com/office/drawing/2010/main" val="000090" mc:Ignorable="a14" a14:legacySpreadsheetColorIndex="1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MARGEN NETO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311150</xdr:colOff>
      <xdr:row>6</xdr:row>
      <xdr:rowOff>12700</xdr:rowOff>
    </xdr:from>
    <xdr:to>
      <xdr:col>6</xdr:col>
      <xdr:colOff>749935</xdr:colOff>
      <xdr:row>7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3279140" y="984250"/>
          <a:ext cx="960755" cy="301625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800" b="1">
              <a:solidFill>
                <a:srgbClr xmlns:mc="http://schemas.openxmlformats.org/markup-compatibility/2006" xmlns:a14="http://schemas.microsoft.com/office/drawing/2010/main" val="000090" mc:Ignorable="a14" a14:legacySpreadsheetColorIndex="1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ROTACIÓN DE ACTIVOS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10795</xdr:colOff>
      <xdr:row>6</xdr:row>
      <xdr:rowOff>12700</xdr:rowOff>
    </xdr:from>
    <xdr:to>
      <xdr:col>9</xdr:col>
      <xdr:colOff>10795</xdr:colOff>
      <xdr:row>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4712335" y="984250"/>
          <a:ext cx="1022350" cy="3111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800" b="1">
              <a:solidFill>
                <a:srgbClr xmlns:mc="http://schemas.openxmlformats.org/markup-compatibility/2006" xmlns:a14="http://schemas.microsoft.com/office/drawing/2010/main" val="000090" mc:Ignorable="a14" a14:legacySpreadsheetColorIndex="1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APALANCAMIENTO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xdr:twoCellAnchor>
    <xdr:from>
      <xdr:col>3</xdr:col>
      <xdr:colOff>144780</xdr:colOff>
      <xdr:row>12</xdr:row>
      <xdr:rowOff>12700</xdr:rowOff>
    </xdr:from>
    <xdr:to>
      <xdr:col>5</xdr:col>
      <xdr:colOff>11430</xdr:colOff>
      <xdr:row>12</xdr:row>
      <xdr:rowOff>12700</xdr:rowOff>
    </xdr:to>
    <xdr:sp macro="" textlink="">
      <xdr:nvSpPr>
        <xdr:cNvPr id="1202609" name="Line 4">
          <a:extLst>
            <a:ext uri="{FF2B5EF4-FFF2-40B4-BE49-F238E27FC236}">
              <a16:creationId xmlns:a16="http://schemas.microsoft.com/office/drawing/2014/main" id="{00000000-0008-0000-0500-0000B1591200}"/>
            </a:ext>
          </a:extLst>
        </xdr:cNvPr>
        <xdr:cNvSpPr/>
      </xdr:nvSpPr>
      <xdr:spPr>
        <a:xfrm>
          <a:off x="2190115" y="1955800"/>
          <a:ext cx="78930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11430</xdr:colOff>
      <xdr:row>11</xdr:row>
      <xdr:rowOff>25400</xdr:rowOff>
    </xdr:from>
    <xdr:to>
      <xdr:col>5</xdr:col>
      <xdr:colOff>333375</xdr:colOff>
      <xdr:row>11</xdr:row>
      <xdr:rowOff>127000</xdr:rowOff>
    </xdr:to>
    <xdr:sp macro="" textlink="">
      <xdr:nvSpPr>
        <xdr:cNvPr id="1202610" name="AutoShape 6">
          <a:extLst>
            <a:ext uri="{FF2B5EF4-FFF2-40B4-BE49-F238E27FC236}">
              <a16:creationId xmlns:a16="http://schemas.microsoft.com/office/drawing/2014/main" id="{00000000-0008-0000-0500-0000B2591200}"/>
            </a:ext>
          </a:extLst>
        </xdr:cNvPr>
        <xdr:cNvSpPr/>
      </xdr:nvSpPr>
      <xdr:spPr>
        <a:xfrm>
          <a:off x="2979420" y="1806575"/>
          <a:ext cx="321945" cy="101600"/>
        </a:xfrm>
        <a:prstGeom prst="rightArrow">
          <a:avLst>
            <a:gd name="adj1" fmla="val 50000"/>
            <a:gd name="adj2" fmla="val 79204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4</xdr:col>
      <xdr:colOff>0</xdr:colOff>
      <xdr:row>14</xdr:row>
      <xdr:rowOff>152400</xdr:rowOff>
    </xdr:from>
    <xdr:to>
      <xdr:col>5</xdr:col>
      <xdr:colOff>22225</xdr:colOff>
      <xdr:row>14</xdr:row>
      <xdr:rowOff>152400</xdr:rowOff>
    </xdr:to>
    <xdr:sp macro="" textlink="">
      <xdr:nvSpPr>
        <xdr:cNvPr id="1202611" name="Line 7">
          <a:extLst>
            <a:ext uri="{FF2B5EF4-FFF2-40B4-BE49-F238E27FC236}">
              <a16:creationId xmlns:a16="http://schemas.microsoft.com/office/drawing/2014/main" id="{00000000-0008-0000-0500-0000B3591200}"/>
            </a:ext>
          </a:extLst>
        </xdr:cNvPr>
        <xdr:cNvSpPr/>
      </xdr:nvSpPr>
      <xdr:spPr>
        <a:xfrm>
          <a:off x="2200910" y="2419350"/>
          <a:ext cx="78930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11430</xdr:colOff>
      <xdr:row>14</xdr:row>
      <xdr:rowOff>38100</xdr:rowOff>
    </xdr:from>
    <xdr:to>
      <xdr:col>5</xdr:col>
      <xdr:colOff>333375</xdr:colOff>
      <xdr:row>14</xdr:row>
      <xdr:rowOff>127000</xdr:rowOff>
    </xdr:to>
    <xdr:sp macro="" textlink="">
      <xdr:nvSpPr>
        <xdr:cNvPr id="1202612" name="AutoShape 8">
          <a:extLst>
            <a:ext uri="{FF2B5EF4-FFF2-40B4-BE49-F238E27FC236}">
              <a16:creationId xmlns:a16="http://schemas.microsoft.com/office/drawing/2014/main" id="{00000000-0008-0000-0500-0000B4591200}"/>
            </a:ext>
          </a:extLst>
        </xdr:cNvPr>
        <xdr:cNvSpPr/>
      </xdr:nvSpPr>
      <xdr:spPr>
        <a:xfrm>
          <a:off x="2979420" y="2305050"/>
          <a:ext cx="321945" cy="88900"/>
        </a:xfrm>
        <a:prstGeom prst="rightArrow">
          <a:avLst>
            <a:gd name="adj1" fmla="val 50000"/>
            <a:gd name="adj2" fmla="val 90518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3</xdr:col>
      <xdr:colOff>144780</xdr:colOff>
      <xdr:row>17</xdr:row>
      <xdr:rowOff>152400</xdr:rowOff>
    </xdr:from>
    <xdr:to>
      <xdr:col>5</xdr:col>
      <xdr:colOff>11430</xdr:colOff>
      <xdr:row>17</xdr:row>
      <xdr:rowOff>152400</xdr:rowOff>
    </xdr:to>
    <xdr:sp macro="" textlink="">
      <xdr:nvSpPr>
        <xdr:cNvPr id="1202613" name="Line 9">
          <a:extLst>
            <a:ext uri="{FF2B5EF4-FFF2-40B4-BE49-F238E27FC236}">
              <a16:creationId xmlns:a16="http://schemas.microsoft.com/office/drawing/2014/main" id="{00000000-0008-0000-0500-0000B5591200}"/>
            </a:ext>
          </a:extLst>
        </xdr:cNvPr>
        <xdr:cNvSpPr/>
      </xdr:nvSpPr>
      <xdr:spPr>
        <a:xfrm>
          <a:off x="2190115" y="2905125"/>
          <a:ext cx="78930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11430</xdr:colOff>
      <xdr:row>17</xdr:row>
      <xdr:rowOff>38100</xdr:rowOff>
    </xdr:from>
    <xdr:to>
      <xdr:col>5</xdr:col>
      <xdr:colOff>333375</xdr:colOff>
      <xdr:row>17</xdr:row>
      <xdr:rowOff>127000</xdr:rowOff>
    </xdr:to>
    <xdr:sp macro="" textlink="">
      <xdr:nvSpPr>
        <xdr:cNvPr id="1202614" name="AutoShape 10">
          <a:extLst>
            <a:ext uri="{FF2B5EF4-FFF2-40B4-BE49-F238E27FC236}">
              <a16:creationId xmlns:a16="http://schemas.microsoft.com/office/drawing/2014/main" id="{00000000-0008-0000-0500-0000B6591200}"/>
            </a:ext>
          </a:extLst>
        </xdr:cNvPr>
        <xdr:cNvSpPr/>
      </xdr:nvSpPr>
      <xdr:spPr>
        <a:xfrm>
          <a:off x="2979420" y="2790825"/>
          <a:ext cx="321945" cy="88900"/>
        </a:xfrm>
        <a:prstGeom prst="rightArrow">
          <a:avLst>
            <a:gd name="adj1" fmla="val 50000"/>
            <a:gd name="adj2" fmla="val 90518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3</xdr:col>
      <xdr:colOff>144780</xdr:colOff>
      <xdr:row>24</xdr:row>
      <xdr:rowOff>12700</xdr:rowOff>
    </xdr:from>
    <xdr:to>
      <xdr:col>5</xdr:col>
      <xdr:colOff>11430</xdr:colOff>
      <xdr:row>24</xdr:row>
      <xdr:rowOff>12700</xdr:rowOff>
    </xdr:to>
    <xdr:sp macro="" textlink="">
      <xdr:nvSpPr>
        <xdr:cNvPr id="1202615" name="Line 11">
          <a:extLst>
            <a:ext uri="{FF2B5EF4-FFF2-40B4-BE49-F238E27FC236}">
              <a16:creationId xmlns:a16="http://schemas.microsoft.com/office/drawing/2014/main" id="{00000000-0008-0000-0500-0000B7591200}"/>
            </a:ext>
          </a:extLst>
        </xdr:cNvPr>
        <xdr:cNvSpPr/>
      </xdr:nvSpPr>
      <xdr:spPr>
        <a:xfrm>
          <a:off x="2190115" y="3898900"/>
          <a:ext cx="78930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11430</xdr:colOff>
      <xdr:row>23</xdr:row>
      <xdr:rowOff>50800</xdr:rowOff>
    </xdr:from>
    <xdr:to>
      <xdr:col>5</xdr:col>
      <xdr:colOff>311150</xdr:colOff>
      <xdr:row>23</xdr:row>
      <xdr:rowOff>153035</xdr:rowOff>
    </xdr:to>
    <xdr:sp macro="" textlink="">
      <xdr:nvSpPr>
        <xdr:cNvPr id="1202616" name="AutoShape 12">
          <a:extLst>
            <a:ext uri="{FF2B5EF4-FFF2-40B4-BE49-F238E27FC236}">
              <a16:creationId xmlns:a16="http://schemas.microsoft.com/office/drawing/2014/main" id="{00000000-0008-0000-0500-0000B8591200}"/>
            </a:ext>
          </a:extLst>
        </xdr:cNvPr>
        <xdr:cNvSpPr/>
      </xdr:nvSpPr>
      <xdr:spPr>
        <a:xfrm>
          <a:off x="2979420" y="3775075"/>
          <a:ext cx="299720" cy="102235"/>
        </a:xfrm>
        <a:prstGeom prst="rightArrow">
          <a:avLst>
            <a:gd name="adj1" fmla="val 50000"/>
            <a:gd name="adj2" fmla="val 73278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4</xdr:col>
      <xdr:colOff>117475</xdr:colOff>
      <xdr:row>27</xdr:row>
      <xdr:rowOff>12700</xdr:rowOff>
    </xdr:from>
    <xdr:to>
      <xdr:col>5</xdr:col>
      <xdr:colOff>344170</xdr:colOff>
      <xdr:row>28</xdr:row>
      <xdr:rowOff>12700</xdr:rowOff>
    </xdr:to>
    <xdr:sp macro="" textlink="">
      <xdr:nvSpPr>
        <xdr:cNvPr id="1202617" name="AutoShape 13">
          <a:extLst>
            <a:ext uri="{FF2B5EF4-FFF2-40B4-BE49-F238E27FC236}">
              <a16:creationId xmlns:a16="http://schemas.microsoft.com/office/drawing/2014/main" id="{00000000-0008-0000-0500-0000B9591200}"/>
            </a:ext>
          </a:extLst>
        </xdr:cNvPr>
        <xdr:cNvSpPr/>
      </xdr:nvSpPr>
      <xdr:spPr>
        <a:xfrm>
          <a:off x="2318385" y="4384675"/>
          <a:ext cx="993775" cy="161925"/>
        </a:xfrm>
        <a:prstGeom prst="rightArrow">
          <a:avLst>
            <a:gd name="adj1" fmla="val 50000"/>
            <a:gd name="adj2" fmla="val 149707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4</xdr:col>
      <xdr:colOff>234315</xdr:colOff>
      <xdr:row>20</xdr:row>
      <xdr:rowOff>0</xdr:rowOff>
    </xdr:from>
    <xdr:to>
      <xdr:col>5</xdr:col>
      <xdr:colOff>244475</xdr:colOff>
      <xdr:row>20</xdr:row>
      <xdr:rowOff>127000</xdr:rowOff>
    </xdr:to>
    <xdr:sp macro="" textlink="">
      <xdr:nvSpPr>
        <xdr:cNvPr id="1202618" name="AutoShape 14">
          <a:extLst>
            <a:ext uri="{FF2B5EF4-FFF2-40B4-BE49-F238E27FC236}">
              <a16:creationId xmlns:a16="http://schemas.microsoft.com/office/drawing/2014/main" id="{00000000-0008-0000-0500-0000BA591200}"/>
            </a:ext>
          </a:extLst>
        </xdr:cNvPr>
        <xdr:cNvSpPr/>
      </xdr:nvSpPr>
      <xdr:spPr>
        <a:xfrm>
          <a:off x="2435225" y="3238500"/>
          <a:ext cx="777240" cy="127000"/>
        </a:xfrm>
        <a:prstGeom prst="rightArrow">
          <a:avLst>
            <a:gd name="adj1" fmla="val 50000"/>
            <a:gd name="adj2" fmla="val 152000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3</xdr:col>
      <xdr:colOff>144780</xdr:colOff>
      <xdr:row>31</xdr:row>
      <xdr:rowOff>12700</xdr:rowOff>
    </xdr:from>
    <xdr:to>
      <xdr:col>5</xdr:col>
      <xdr:colOff>11430</xdr:colOff>
      <xdr:row>31</xdr:row>
      <xdr:rowOff>12700</xdr:rowOff>
    </xdr:to>
    <xdr:sp macro="" textlink="">
      <xdr:nvSpPr>
        <xdr:cNvPr id="1202619" name="Line 18">
          <a:extLst>
            <a:ext uri="{FF2B5EF4-FFF2-40B4-BE49-F238E27FC236}">
              <a16:creationId xmlns:a16="http://schemas.microsoft.com/office/drawing/2014/main" id="{00000000-0008-0000-0500-0000BB591200}"/>
            </a:ext>
          </a:extLst>
        </xdr:cNvPr>
        <xdr:cNvSpPr/>
      </xdr:nvSpPr>
      <xdr:spPr>
        <a:xfrm>
          <a:off x="2190115" y="5032375"/>
          <a:ext cx="78930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488950</xdr:colOff>
      <xdr:row>30</xdr:row>
      <xdr:rowOff>25400</xdr:rowOff>
    </xdr:from>
    <xdr:to>
      <xdr:col>6</xdr:col>
      <xdr:colOff>340360</xdr:colOff>
      <xdr:row>30</xdr:row>
      <xdr:rowOff>76200</xdr:rowOff>
    </xdr:to>
    <xdr:sp macro="" textlink="">
      <xdr:nvSpPr>
        <xdr:cNvPr id="1202620" name="AutoShape 19">
          <a:extLst>
            <a:ext uri="{FF2B5EF4-FFF2-40B4-BE49-F238E27FC236}">
              <a16:creationId xmlns:a16="http://schemas.microsoft.com/office/drawing/2014/main" id="{00000000-0008-0000-0500-0000BC591200}"/>
            </a:ext>
          </a:extLst>
        </xdr:cNvPr>
        <xdr:cNvSpPr/>
      </xdr:nvSpPr>
      <xdr:spPr>
        <a:xfrm>
          <a:off x="3456940" y="4883150"/>
          <a:ext cx="373380" cy="50800"/>
        </a:xfrm>
        <a:prstGeom prst="rightArrow">
          <a:avLst>
            <a:gd name="adj1" fmla="val 50000"/>
            <a:gd name="adj2" fmla="val 99497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5</xdr:col>
      <xdr:colOff>222250</xdr:colOff>
      <xdr:row>34</xdr:row>
      <xdr:rowOff>12700</xdr:rowOff>
    </xdr:from>
    <xdr:to>
      <xdr:col>6</xdr:col>
      <xdr:colOff>117475</xdr:colOff>
      <xdr:row>34</xdr:row>
      <xdr:rowOff>127000</xdr:rowOff>
    </xdr:to>
    <xdr:sp macro="" textlink="">
      <xdr:nvSpPr>
        <xdr:cNvPr id="1202621" name="AutoShape 20">
          <a:extLst>
            <a:ext uri="{FF2B5EF4-FFF2-40B4-BE49-F238E27FC236}">
              <a16:creationId xmlns:a16="http://schemas.microsoft.com/office/drawing/2014/main" id="{00000000-0008-0000-0500-0000BD591200}"/>
            </a:ext>
          </a:extLst>
        </xdr:cNvPr>
        <xdr:cNvSpPr/>
      </xdr:nvSpPr>
      <xdr:spPr>
        <a:xfrm>
          <a:off x="3190240" y="5518150"/>
          <a:ext cx="417195" cy="114300"/>
        </a:xfrm>
        <a:prstGeom prst="rightArrow">
          <a:avLst>
            <a:gd name="adj1" fmla="val 50000"/>
            <a:gd name="adj2" fmla="val 146456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3</xdr:col>
      <xdr:colOff>144780</xdr:colOff>
      <xdr:row>35</xdr:row>
      <xdr:rowOff>12700</xdr:rowOff>
    </xdr:from>
    <xdr:to>
      <xdr:col>5</xdr:col>
      <xdr:colOff>11430</xdr:colOff>
      <xdr:row>35</xdr:row>
      <xdr:rowOff>12700</xdr:rowOff>
    </xdr:to>
    <xdr:sp macro="" textlink="">
      <xdr:nvSpPr>
        <xdr:cNvPr id="1202622" name="Line 18">
          <a:extLst>
            <a:ext uri="{FF2B5EF4-FFF2-40B4-BE49-F238E27FC236}">
              <a16:creationId xmlns:a16="http://schemas.microsoft.com/office/drawing/2014/main" id="{00000000-0008-0000-0500-0000BE591200}"/>
            </a:ext>
          </a:extLst>
        </xdr:cNvPr>
        <xdr:cNvSpPr/>
      </xdr:nvSpPr>
      <xdr:spPr>
        <a:xfrm>
          <a:off x="2190115" y="5680075"/>
          <a:ext cx="78930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144780</xdr:colOff>
      <xdr:row>40</xdr:row>
      <xdr:rowOff>0</xdr:rowOff>
    </xdr:from>
    <xdr:to>
      <xdr:col>6</xdr:col>
      <xdr:colOff>46990</xdr:colOff>
      <xdr:row>40</xdr:row>
      <xdr:rowOff>0</xdr:rowOff>
    </xdr:to>
    <xdr:sp macro="" textlink="">
      <xdr:nvSpPr>
        <xdr:cNvPr id="1202623" name="Line 18">
          <a:extLst>
            <a:ext uri="{FF2B5EF4-FFF2-40B4-BE49-F238E27FC236}">
              <a16:creationId xmlns:a16="http://schemas.microsoft.com/office/drawing/2014/main" id="{00000000-0008-0000-0500-0000BF591200}"/>
            </a:ext>
          </a:extLst>
        </xdr:cNvPr>
        <xdr:cNvSpPr/>
      </xdr:nvSpPr>
      <xdr:spPr>
        <a:xfrm>
          <a:off x="2190115" y="6737350"/>
          <a:ext cx="134683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77470</xdr:colOff>
      <xdr:row>8</xdr:row>
      <xdr:rowOff>63500</xdr:rowOff>
    </xdr:from>
    <xdr:to>
      <xdr:col>6</xdr:col>
      <xdr:colOff>668020</xdr:colOff>
      <xdr:row>28</xdr:row>
      <xdr:rowOff>25400</xdr:rowOff>
    </xdr:to>
    <xdr:graphicFrame macro="">
      <xdr:nvGraphicFramePr>
        <xdr:cNvPr id="1034666" name="9 Gráfico">
          <a:extLst>
            <a:ext uri="{FF2B5EF4-FFF2-40B4-BE49-F238E27FC236}">
              <a16:creationId xmlns:a16="http://schemas.microsoft.com/office/drawing/2014/main" id="{00000000-0008-0000-0600-0000AA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33020</xdr:colOff>
      <xdr:row>33</xdr:row>
      <xdr:rowOff>127000</xdr:rowOff>
    </xdr:from>
    <xdr:to>
      <xdr:col>4</xdr:col>
      <xdr:colOff>386715</xdr:colOff>
      <xdr:row>50</xdr:row>
      <xdr:rowOff>114300</xdr:rowOff>
    </xdr:to>
    <xdr:graphicFrame macro="">
      <xdr:nvGraphicFramePr>
        <xdr:cNvPr id="1034667" name="13 Gráfico">
          <a:extLst>
            <a:ext uri="{FF2B5EF4-FFF2-40B4-BE49-F238E27FC236}">
              <a16:creationId xmlns:a16="http://schemas.microsoft.com/office/drawing/2014/main" id="{00000000-0008-0000-0600-0000AB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11430</xdr:colOff>
      <xdr:row>33</xdr:row>
      <xdr:rowOff>139700</xdr:rowOff>
    </xdr:from>
    <xdr:to>
      <xdr:col>14</xdr:col>
      <xdr:colOff>351790</xdr:colOff>
      <xdr:row>50</xdr:row>
      <xdr:rowOff>127000</xdr:rowOff>
    </xdr:to>
    <xdr:graphicFrame macro="">
      <xdr:nvGraphicFramePr>
        <xdr:cNvPr id="1034668" name="15 Gráfico">
          <a:extLst>
            <a:ext uri="{FF2B5EF4-FFF2-40B4-BE49-F238E27FC236}">
              <a16:creationId xmlns:a16="http://schemas.microsoft.com/office/drawing/2014/main" id="{00000000-0008-0000-0600-0000AC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77470</xdr:colOff>
      <xdr:row>55</xdr:row>
      <xdr:rowOff>63500</xdr:rowOff>
    </xdr:from>
    <xdr:to>
      <xdr:col>5</xdr:col>
      <xdr:colOff>328295</xdr:colOff>
      <xdr:row>72</xdr:row>
      <xdr:rowOff>50800</xdr:rowOff>
    </xdr:to>
    <xdr:graphicFrame macro="">
      <xdr:nvGraphicFramePr>
        <xdr:cNvPr id="1034669" name="16 Gráfico">
          <a:extLst>
            <a:ext uri="{FF2B5EF4-FFF2-40B4-BE49-F238E27FC236}">
              <a16:creationId xmlns:a16="http://schemas.microsoft.com/office/drawing/2014/main" id="{00000000-0008-0000-0600-0000AD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245110</xdr:colOff>
      <xdr:row>79</xdr:row>
      <xdr:rowOff>114300</xdr:rowOff>
    </xdr:from>
    <xdr:to>
      <xdr:col>5</xdr:col>
      <xdr:colOff>140335</xdr:colOff>
      <xdr:row>96</xdr:row>
      <xdr:rowOff>114300</xdr:rowOff>
    </xdr:to>
    <xdr:graphicFrame macro="">
      <xdr:nvGraphicFramePr>
        <xdr:cNvPr id="1034670" name="17 Gráfico">
          <a:extLst>
            <a:ext uri="{FF2B5EF4-FFF2-40B4-BE49-F238E27FC236}">
              <a16:creationId xmlns:a16="http://schemas.microsoft.com/office/drawing/2014/main" id="{00000000-0008-0000-0600-0000AE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11430</xdr:colOff>
      <xdr:row>55</xdr:row>
      <xdr:rowOff>0</xdr:rowOff>
    </xdr:from>
    <xdr:to>
      <xdr:col>14</xdr:col>
      <xdr:colOff>351790</xdr:colOff>
      <xdr:row>72</xdr:row>
      <xdr:rowOff>0</xdr:rowOff>
    </xdr:to>
    <xdr:graphicFrame macro="">
      <xdr:nvGraphicFramePr>
        <xdr:cNvPr id="1034671" name="18 Gráfico">
          <a:extLst>
            <a:ext uri="{FF2B5EF4-FFF2-40B4-BE49-F238E27FC236}">
              <a16:creationId xmlns:a16="http://schemas.microsoft.com/office/drawing/2014/main" id="{00000000-0008-0000-0600-0000AF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99695</xdr:colOff>
      <xdr:row>78</xdr:row>
      <xdr:rowOff>114300</xdr:rowOff>
    </xdr:from>
    <xdr:to>
      <xdr:col>14</xdr:col>
      <xdr:colOff>128905</xdr:colOff>
      <xdr:row>95</xdr:row>
      <xdr:rowOff>101600</xdr:rowOff>
    </xdr:to>
    <xdr:graphicFrame macro="">
      <xdr:nvGraphicFramePr>
        <xdr:cNvPr id="1034672" name="21 Gráfico">
          <a:extLst>
            <a:ext uri="{FF2B5EF4-FFF2-40B4-BE49-F238E27FC236}">
              <a16:creationId xmlns:a16="http://schemas.microsoft.com/office/drawing/2014/main" id="{00000000-0008-0000-0600-0000B0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44450</xdr:colOff>
      <xdr:row>9</xdr:row>
      <xdr:rowOff>12700</xdr:rowOff>
    </xdr:from>
    <xdr:to>
      <xdr:col>14</xdr:col>
      <xdr:colOff>340360</xdr:colOff>
      <xdr:row>28</xdr:row>
      <xdr:rowOff>114300</xdr:rowOff>
    </xdr:to>
    <xdr:graphicFrame macro="">
      <xdr:nvGraphicFramePr>
        <xdr:cNvPr id="1034673" name="Gráfico 3">
          <a:extLst>
            <a:ext uri="{FF2B5EF4-FFF2-40B4-BE49-F238E27FC236}">
              <a16:creationId xmlns:a16="http://schemas.microsoft.com/office/drawing/2014/main" id="{00000000-0008-0000-0600-0000B1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411480</xdr:colOff>
      <xdr:row>103</xdr:row>
      <xdr:rowOff>50800</xdr:rowOff>
    </xdr:from>
    <xdr:to>
      <xdr:col>5</xdr:col>
      <xdr:colOff>304800</xdr:colOff>
      <xdr:row>120</xdr:row>
      <xdr:rowOff>50800</xdr:rowOff>
    </xdr:to>
    <xdr:graphicFrame macro="">
      <xdr:nvGraphicFramePr>
        <xdr:cNvPr id="1034674" name="17 Gráfico">
          <a:extLst>
            <a:ext uri="{FF2B5EF4-FFF2-40B4-BE49-F238E27FC236}">
              <a16:creationId xmlns:a16="http://schemas.microsoft.com/office/drawing/2014/main" id="{00000000-0008-0000-0600-0000B2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715010</xdr:colOff>
      <xdr:row>104</xdr:row>
      <xdr:rowOff>12700</xdr:rowOff>
    </xdr:from>
    <xdr:to>
      <xdr:col>13</xdr:col>
      <xdr:colOff>0</xdr:colOff>
      <xdr:row>121</xdr:row>
      <xdr:rowOff>0</xdr:rowOff>
    </xdr:to>
    <xdr:graphicFrame macro="">
      <xdr:nvGraphicFramePr>
        <xdr:cNvPr id="1034675" name="Gráfico 1">
          <a:extLst>
            <a:ext uri="{FF2B5EF4-FFF2-40B4-BE49-F238E27FC236}">
              <a16:creationId xmlns:a16="http://schemas.microsoft.com/office/drawing/2014/main" id="{00000000-0008-0000-0600-0000B3C90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577850</xdr:colOff>
      <xdr:row>6</xdr:row>
      <xdr:rowOff>12700</xdr:rowOff>
    </xdr:from>
    <xdr:to>
      <xdr:col>2</xdr:col>
      <xdr:colOff>1855470</xdr:colOff>
      <xdr:row>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2411095" y="984250"/>
          <a:ext cx="1277620" cy="3111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COSTO DE LA DEUDA</a:t>
          </a:r>
        </a:p>
      </xdr:txBody>
    </xdr:sp>
    <xdr:clientData/>
  </xdr:twoCellAnchor>
  <xdr:twoCellAnchor>
    <xdr:from>
      <xdr:col>4</xdr:col>
      <xdr:colOff>100330</xdr:colOff>
      <xdr:row>6</xdr:row>
      <xdr:rowOff>25400</xdr:rowOff>
    </xdr:from>
    <xdr:to>
      <xdr:col>4</xdr:col>
      <xdr:colOff>1000125</xdr:colOff>
      <xdr:row>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4311015" y="996950"/>
          <a:ext cx="899795" cy="2984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800" b="1">
              <a:solidFill>
                <a:srgbClr xmlns:mc="http://schemas.openxmlformats.org/markup-compatibility/2006" xmlns:a14="http://schemas.microsoft.com/office/drawing/2010/main" val="000090" mc:Ignorable="a14" a14:legacySpreadsheetColorIndex="1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PARTICIPACIÓN DE LA DEUDA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xdr:twoCellAnchor>
    <xdr:from>
      <xdr:col>8</xdr:col>
      <xdr:colOff>45085</xdr:colOff>
      <xdr:row>6</xdr:row>
      <xdr:rowOff>38100</xdr:rowOff>
    </xdr:from>
    <xdr:to>
      <xdr:col>9</xdr:col>
      <xdr:colOff>0</xdr:colOff>
      <xdr:row>8</xdr:row>
      <xdr:rowOff>25400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7078345" y="1009650"/>
          <a:ext cx="955040" cy="3111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1000">
              <a:solidFill>
                <a:srgbClr xmlns:mc="http://schemas.openxmlformats.org/markup-compatibility/2006" xmlns:a14="http://schemas.microsoft.com/office/drawing/2010/main" val="000090" mc:Ignorable="a14" a14:legacySpreadsheetColorIndex="1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PARTICIPACIÓN DEL CAPITAL</a:t>
          </a: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0</xdr:colOff>
      <xdr:row>12</xdr:row>
      <xdr:rowOff>12700</xdr:rowOff>
    </xdr:from>
    <xdr:to>
      <xdr:col>3</xdr:col>
      <xdr:colOff>11430</xdr:colOff>
      <xdr:row>12</xdr:row>
      <xdr:rowOff>12700</xdr:rowOff>
    </xdr:to>
    <xdr:sp macro="" textlink="">
      <xdr:nvSpPr>
        <xdr:cNvPr id="1358963" name="Line 4">
          <a:extLst>
            <a:ext uri="{FF2B5EF4-FFF2-40B4-BE49-F238E27FC236}">
              <a16:creationId xmlns:a16="http://schemas.microsoft.com/office/drawing/2014/main" id="{00000000-0008-0000-0700-000073BC1400}"/>
            </a:ext>
          </a:extLst>
        </xdr:cNvPr>
        <xdr:cNvSpPr/>
      </xdr:nvSpPr>
      <xdr:spPr>
        <a:xfrm>
          <a:off x="1833245" y="1955800"/>
          <a:ext cx="18669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11430</xdr:colOff>
      <xdr:row>11</xdr:row>
      <xdr:rowOff>25400</xdr:rowOff>
    </xdr:from>
    <xdr:to>
      <xdr:col>4</xdr:col>
      <xdr:colOff>0</xdr:colOff>
      <xdr:row>11</xdr:row>
      <xdr:rowOff>127000</xdr:rowOff>
    </xdr:to>
    <xdr:sp macro="" textlink="">
      <xdr:nvSpPr>
        <xdr:cNvPr id="1358964" name="AutoShape 6">
          <a:extLst>
            <a:ext uri="{FF2B5EF4-FFF2-40B4-BE49-F238E27FC236}">
              <a16:creationId xmlns:a16="http://schemas.microsoft.com/office/drawing/2014/main" id="{00000000-0008-0000-0700-000074BC1400}"/>
            </a:ext>
          </a:extLst>
        </xdr:cNvPr>
        <xdr:cNvSpPr/>
      </xdr:nvSpPr>
      <xdr:spPr>
        <a:xfrm>
          <a:off x="3700145" y="1806575"/>
          <a:ext cx="510540" cy="101600"/>
        </a:xfrm>
        <a:prstGeom prst="rightArrow">
          <a:avLst>
            <a:gd name="adj1" fmla="val 50000"/>
            <a:gd name="adj2" fmla="val 85169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3</xdr:col>
      <xdr:colOff>11430</xdr:colOff>
      <xdr:row>14</xdr:row>
      <xdr:rowOff>25400</xdr:rowOff>
    </xdr:from>
    <xdr:to>
      <xdr:col>3</xdr:col>
      <xdr:colOff>499745</xdr:colOff>
      <xdr:row>14</xdr:row>
      <xdr:rowOff>114300</xdr:rowOff>
    </xdr:to>
    <xdr:sp macro="" textlink="">
      <xdr:nvSpPr>
        <xdr:cNvPr id="1358965" name="AutoShape 8">
          <a:extLst>
            <a:ext uri="{FF2B5EF4-FFF2-40B4-BE49-F238E27FC236}">
              <a16:creationId xmlns:a16="http://schemas.microsoft.com/office/drawing/2014/main" id="{00000000-0008-0000-0700-000075BC1400}"/>
            </a:ext>
          </a:extLst>
        </xdr:cNvPr>
        <xdr:cNvSpPr/>
      </xdr:nvSpPr>
      <xdr:spPr>
        <a:xfrm>
          <a:off x="3700145" y="2292350"/>
          <a:ext cx="488315" cy="88900"/>
        </a:xfrm>
        <a:prstGeom prst="rightArrow">
          <a:avLst>
            <a:gd name="adj1" fmla="val 50000"/>
            <a:gd name="adj2" fmla="val 102126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45085</xdr:colOff>
      <xdr:row>17</xdr:row>
      <xdr:rowOff>38100</xdr:rowOff>
    </xdr:from>
    <xdr:to>
      <xdr:col>3</xdr:col>
      <xdr:colOff>488950</xdr:colOff>
      <xdr:row>17</xdr:row>
      <xdr:rowOff>127000</xdr:rowOff>
    </xdr:to>
    <xdr:sp macro="" textlink="">
      <xdr:nvSpPr>
        <xdr:cNvPr id="1358966" name="AutoShape 10">
          <a:extLst>
            <a:ext uri="{FF2B5EF4-FFF2-40B4-BE49-F238E27FC236}">
              <a16:creationId xmlns:a16="http://schemas.microsoft.com/office/drawing/2014/main" id="{00000000-0008-0000-0700-000076BC1400}"/>
            </a:ext>
          </a:extLst>
        </xdr:cNvPr>
        <xdr:cNvSpPr/>
      </xdr:nvSpPr>
      <xdr:spPr>
        <a:xfrm>
          <a:off x="1878330" y="2790825"/>
          <a:ext cx="2299335" cy="88900"/>
        </a:xfrm>
        <a:prstGeom prst="rightArrow">
          <a:avLst>
            <a:gd name="adj1" fmla="val 50000"/>
            <a:gd name="adj2" fmla="val 91482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45085</xdr:colOff>
      <xdr:row>23</xdr:row>
      <xdr:rowOff>25400</xdr:rowOff>
    </xdr:from>
    <xdr:to>
      <xdr:col>3</xdr:col>
      <xdr:colOff>488950</xdr:colOff>
      <xdr:row>23</xdr:row>
      <xdr:rowOff>127000</xdr:rowOff>
    </xdr:to>
    <xdr:sp macro="" textlink="">
      <xdr:nvSpPr>
        <xdr:cNvPr id="1358967" name="AutoShape 12">
          <a:extLst>
            <a:ext uri="{FF2B5EF4-FFF2-40B4-BE49-F238E27FC236}">
              <a16:creationId xmlns:a16="http://schemas.microsoft.com/office/drawing/2014/main" id="{00000000-0008-0000-0700-000077BC1400}"/>
            </a:ext>
          </a:extLst>
        </xdr:cNvPr>
        <xdr:cNvSpPr/>
      </xdr:nvSpPr>
      <xdr:spPr>
        <a:xfrm>
          <a:off x="1878330" y="3749675"/>
          <a:ext cx="2299335" cy="101600"/>
        </a:xfrm>
        <a:prstGeom prst="rightArrow">
          <a:avLst>
            <a:gd name="adj1" fmla="val 50000"/>
            <a:gd name="adj2" fmla="val 87591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32385</xdr:colOff>
      <xdr:row>26</xdr:row>
      <xdr:rowOff>139700</xdr:rowOff>
    </xdr:from>
    <xdr:to>
      <xdr:col>3</xdr:col>
      <xdr:colOff>466725</xdr:colOff>
      <xdr:row>28</xdr:row>
      <xdr:rowOff>12700</xdr:rowOff>
    </xdr:to>
    <xdr:sp macro="" textlink="">
      <xdr:nvSpPr>
        <xdr:cNvPr id="1358968" name="AutoShape 13">
          <a:extLst>
            <a:ext uri="{FF2B5EF4-FFF2-40B4-BE49-F238E27FC236}">
              <a16:creationId xmlns:a16="http://schemas.microsoft.com/office/drawing/2014/main" id="{00000000-0008-0000-0700-000078BC1400}"/>
            </a:ext>
          </a:extLst>
        </xdr:cNvPr>
        <xdr:cNvSpPr/>
      </xdr:nvSpPr>
      <xdr:spPr>
        <a:xfrm>
          <a:off x="1865630" y="4349750"/>
          <a:ext cx="2289810" cy="196850"/>
        </a:xfrm>
        <a:prstGeom prst="rightArrow">
          <a:avLst>
            <a:gd name="adj1" fmla="val 50000"/>
            <a:gd name="adj2" fmla="val 155796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45085</xdr:colOff>
      <xdr:row>19</xdr:row>
      <xdr:rowOff>152400</xdr:rowOff>
    </xdr:from>
    <xdr:to>
      <xdr:col>3</xdr:col>
      <xdr:colOff>488950</xdr:colOff>
      <xdr:row>20</xdr:row>
      <xdr:rowOff>127000</xdr:rowOff>
    </xdr:to>
    <xdr:sp macro="" textlink="">
      <xdr:nvSpPr>
        <xdr:cNvPr id="1358969" name="AutoShape 14">
          <a:extLst>
            <a:ext uri="{FF2B5EF4-FFF2-40B4-BE49-F238E27FC236}">
              <a16:creationId xmlns:a16="http://schemas.microsoft.com/office/drawing/2014/main" id="{00000000-0008-0000-0700-000079BC1400}"/>
            </a:ext>
          </a:extLst>
        </xdr:cNvPr>
        <xdr:cNvSpPr/>
      </xdr:nvSpPr>
      <xdr:spPr>
        <a:xfrm>
          <a:off x="1878330" y="3228975"/>
          <a:ext cx="2299335" cy="136525"/>
        </a:xfrm>
        <a:prstGeom prst="rightArrow">
          <a:avLst>
            <a:gd name="adj1" fmla="val 50000"/>
            <a:gd name="adj2" fmla="val 155163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5</xdr:col>
      <xdr:colOff>422275</xdr:colOff>
      <xdr:row>6</xdr:row>
      <xdr:rowOff>12700</xdr:rowOff>
    </xdr:from>
    <xdr:to>
      <xdr:col>6</xdr:col>
      <xdr:colOff>989330</xdr:colOff>
      <xdr:row>8</xdr:row>
      <xdr:rowOff>0</xdr:rowOff>
    </xdr:to>
    <xdr:sp macro="" textlink="">
      <xdr:nvSpPr>
        <xdr:cNvPr id="5" name="Rectangle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5699760" y="984250"/>
          <a:ext cx="1011555" cy="3111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l" rtl="0"/>
          <a:r>
            <a:rPr lang="zh-CN" altLang="en-US" sz="800" b="1">
              <a:solidFill>
                <a:srgbClr xmlns:mc="http://schemas.openxmlformats.org/markup-compatibility/2006" xmlns:a14="http://schemas.microsoft.com/office/drawing/2010/main" val="000090" mc:Ignorable="a14" a14:legacySpreadsheetColorIndex="1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COSTO DE CAPITAL</a:t>
          </a:r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  <a:p>
          <a:pPr algn="l" rtl="0"/>
          <a:endParaRPr lang="zh-CN" altLang="en-US" sz="1000">
            <a:solidFill>
              <a:srgbClr xmlns:mc="http://schemas.openxmlformats.org/markup-compatibility/2006" xmlns:a14="http://schemas.microsoft.com/office/drawing/2010/main" val="000090" mc:Ignorable="a14" a14:legacySpreadsheetColorIndex="18"/>
            </a:solidFill>
            <a:latin typeface="Arial" panose="020B0604020202020204" pitchFamily="7" charset="0"/>
            <a:ea typeface="Arial" panose="020B0604020202020204" pitchFamily="7" charset="0"/>
            <a:cs typeface="Arial" panose="020B0604020202020204" pitchFamily="7" charset="0"/>
            <a:sym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0</xdr:colOff>
      <xdr:row>12</xdr:row>
      <xdr:rowOff>12700</xdr:rowOff>
    </xdr:from>
    <xdr:to>
      <xdr:col>3</xdr:col>
      <xdr:colOff>11430</xdr:colOff>
      <xdr:row>12</xdr:row>
      <xdr:rowOff>12700</xdr:rowOff>
    </xdr:to>
    <xdr:sp macro="" textlink="">
      <xdr:nvSpPr>
        <xdr:cNvPr id="1358971" name="Line 18">
          <a:extLst>
            <a:ext uri="{FF2B5EF4-FFF2-40B4-BE49-F238E27FC236}">
              <a16:creationId xmlns:a16="http://schemas.microsoft.com/office/drawing/2014/main" id="{00000000-0008-0000-0700-00007BBC1400}"/>
            </a:ext>
          </a:extLst>
        </xdr:cNvPr>
        <xdr:cNvSpPr/>
      </xdr:nvSpPr>
      <xdr:spPr>
        <a:xfrm>
          <a:off x="1833245" y="1955800"/>
          <a:ext cx="18669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45085</xdr:colOff>
      <xdr:row>36</xdr:row>
      <xdr:rowOff>127635</xdr:rowOff>
    </xdr:from>
    <xdr:to>
      <xdr:col>3</xdr:col>
      <xdr:colOff>477520</xdr:colOff>
      <xdr:row>36</xdr:row>
      <xdr:rowOff>354965</xdr:rowOff>
    </xdr:to>
    <xdr:sp macro="" textlink="">
      <xdr:nvSpPr>
        <xdr:cNvPr id="1358972" name="AutoShape 13">
          <a:extLst>
            <a:ext uri="{FF2B5EF4-FFF2-40B4-BE49-F238E27FC236}">
              <a16:creationId xmlns:a16="http://schemas.microsoft.com/office/drawing/2014/main" id="{00000000-0008-0000-0700-00007CBC1400}"/>
            </a:ext>
          </a:extLst>
        </xdr:cNvPr>
        <xdr:cNvSpPr/>
      </xdr:nvSpPr>
      <xdr:spPr>
        <a:xfrm>
          <a:off x="1878330" y="5966460"/>
          <a:ext cx="2287905" cy="227330"/>
        </a:xfrm>
        <a:prstGeom prst="rightArrow">
          <a:avLst>
            <a:gd name="adj1" fmla="val 50000"/>
            <a:gd name="adj2" fmla="val 143695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1589405</xdr:colOff>
      <xdr:row>30</xdr:row>
      <xdr:rowOff>50800</xdr:rowOff>
    </xdr:from>
    <xdr:to>
      <xdr:col>3</xdr:col>
      <xdr:colOff>466725</xdr:colOff>
      <xdr:row>30</xdr:row>
      <xdr:rowOff>127000</xdr:rowOff>
    </xdr:to>
    <xdr:sp macro="" textlink="">
      <xdr:nvSpPr>
        <xdr:cNvPr id="1358973" name="AutoShape 13">
          <a:extLst>
            <a:ext uri="{FF2B5EF4-FFF2-40B4-BE49-F238E27FC236}">
              <a16:creationId xmlns:a16="http://schemas.microsoft.com/office/drawing/2014/main" id="{00000000-0008-0000-0700-00007DBC1400}"/>
            </a:ext>
          </a:extLst>
        </xdr:cNvPr>
        <xdr:cNvSpPr/>
      </xdr:nvSpPr>
      <xdr:spPr>
        <a:xfrm>
          <a:off x="3422650" y="4908550"/>
          <a:ext cx="732790" cy="76200"/>
        </a:xfrm>
        <a:prstGeom prst="rightArrow">
          <a:avLst>
            <a:gd name="adj1" fmla="val 50000"/>
            <a:gd name="adj2" fmla="val 176750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0</xdr:colOff>
      <xdr:row>32</xdr:row>
      <xdr:rowOff>139700</xdr:rowOff>
    </xdr:from>
    <xdr:to>
      <xdr:col>3</xdr:col>
      <xdr:colOff>488950</xdr:colOff>
      <xdr:row>34</xdr:row>
      <xdr:rowOff>0</xdr:rowOff>
    </xdr:to>
    <xdr:sp macro="" textlink="">
      <xdr:nvSpPr>
        <xdr:cNvPr id="1358974" name="AutoShape 13">
          <a:extLst>
            <a:ext uri="{FF2B5EF4-FFF2-40B4-BE49-F238E27FC236}">
              <a16:creationId xmlns:a16="http://schemas.microsoft.com/office/drawing/2014/main" id="{00000000-0008-0000-0700-00007EBC1400}"/>
            </a:ext>
          </a:extLst>
        </xdr:cNvPr>
        <xdr:cNvSpPr/>
      </xdr:nvSpPr>
      <xdr:spPr>
        <a:xfrm>
          <a:off x="1833245" y="5321300"/>
          <a:ext cx="2344420" cy="184150"/>
        </a:xfrm>
        <a:prstGeom prst="rightArrow">
          <a:avLst>
            <a:gd name="adj1" fmla="val 50000"/>
            <a:gd name="adj2" fmla="val 154717"/>
          </a:avLst>
        </a:prstGeom>
        <a:solidFill>
          <a:srgbClr val="C0C0C0">
            <a:alpha val="100000"/>
          </a:srgbClr>
        </a:solidFill>
        <a:ln w="19050" cap="flat" cmpd="sng">
          <a:solidFill>
            <a:srgbClr val="000080"/>
          </a:solidFill>
          <a:prstDash val="solid"/>
          <a:miter/>
          <a:headEnd type="none" w="med" len="med"/>
          <a:tailEnd type="none" w="med" len="med"/>
        </a:ln>
      </xdr:spPr>
      <xdr:txBody>
        <a:bodyPr vert="horz" anchor="t" anchorCtr="0"/>
        <a:lstStyle/>
        <a:p>
          <a:pPr algn="ctr"/>
          <a:endParaRPr lang="es-ES" altLang="en-US"/>
        </a:p>
      </xdr:txBody>
    </xdr:sp>
    <xdr:clientData/>
  </xdr:twoCellAnchor>
  <xdr:twoCellAnchor>
    <xdr:from>
      <xdr:col>2</xdr:col>
      <xdr:colOff>45085</xdr:colOff>
      <xdr:row>39</xdr:row>
      <xdr:rowOff>50800</xdr:rowOff>
    </xdr:from>
    <xdr:to>
      <xdr:col>2</xdr:col>
      <xdr:colOff>1577975</xdr:colOff>
      <xdr:row>41</xdr:row>
      <xdr:rowOff>50800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1878330" y="6632575"/>
          <a:ext cx="1532890" cy="3238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ctr" rtl="0"/>
          <a:r>
            <a:rPr lang="zh-CN" altLang="en-US" sz="2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NOPAT</a:t>
          </a:r>
        </a:p>
      </xdr:txBody>
    </xdr:sp>
    <xdr:clientData/>
  </xdr:twoCellAnchor>
  <xdr:twoCellAnchor>
    <xdr:from>
      <xdr:col>4</xdr:col>
      <xdr:colOff>11430</xdr:colOff>
      <xdr:row>39</xdr:row>
      <xdr:rowOff>38100</xdr:rowOff>
    </xdr:from>
    <xdr:to>
      <xdr:col>4</xdr:col>
      <xdr:colOff>988695</xdr:colOff>
      <xdr:row>41</xdr:row>
      <xdr:rowOff>38100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4222115" y="6619875"/>
          <a:ext cx="977265" cy="3238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ctr" rtl="0"/>
          <a:r>
            <a:rPr lang="zh-CN" altLang="en-US" sz="2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Capital</a:t>
          </a:r>
        </a:p>
      </xdr:txBody>
    </xdr:sp>
    <xdr:clientData/>
  </xdr:twoCellAnchor>
  <xdr:twoCellAnchor>
    <xdr:from>
      <xdr:col>6</xdr:col>
      <xdr:colOff>45085</xdr:colOff>
      <xdr:row>39</xdr:row>
      <xdr:rowOff>12700</xdr:rowOff>
    </xdr:from>
    <xdr:to>
      <xdr:col>8</xdr:col>
      <xdr:colOff>989330</xdr:colOff>
      <xdr:row>41</xdr:row>
      <xdr:rowOff>152400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5767070" y="6594475"/>
          <a:ext cx="2255520" cy="463550"/>
        </a:xfrm>
        <a:prstGeom prst="rect">
          <a:avLst/>
        </a:prstGeom>
        <a:solidFill>
          <a:srgbClr val="FFFF99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22860" rIns="0" bIns="0" anchor="t" anchorCtr="0" upright="1"/>
        <a:lstStyle/>
        <a:p>
          <a:pPr algn="ctr" rtl="0"/>
          <a:r>
            <a:rPr lang="zh-CN" altLang="en-US" sz="20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Costo de capital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/Downloads/operlog.xlsx%20ulti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FCD operlog"/>
      <sheetName val="FCD (3)"/>
      <sheetName val="FCD operl completa"/>
      <sheetName val="EVA"/>
      <sheetName val="RM"/>
      <sheetName val="ENLACES"/>
      <sheetName val="Hoja9"/>
      <sheetName val="RiskSim"/>
    </sheetNames>
    <sheetDataSet>
      <sheetData sheetId="0" refreshError="1"/>
      <sheetData sheetId="1">
        <row r="261">
          <cell r="E261">
            <v>0.22232224721725999</v>
          </cell>
          <cell r="F261">
            <v>0.27703227221264898</v>
          </cell>
          <cell r="G261">
            <v>0.210171946847167</v>
          </cell>
        </row>
        <row r="265">
          <cell r="E265">
            <v>8.8999999999999996E-2</v>
          </cell>
          <cell r="F265">
            <v>7.9000000000000001E-2</v>
          </cell>
          <cell r="G265">
            <v>0.1133</v>
          </cell>
        </row>
        <row r="267">
          <cell r="E267">
            <v>5.21E-2</v>
          </cell>
          <cell r="F267">
            <v>4.7600000000000003E-2</v>
          </cell>
          <cell r="G267">
            <v>6.1800000000000001E-2</v>
          </cell>
        </row>
        <row r="268">
          <cell r="E268">
            <v>3.2300000000000002E-2</v>
          </cell>
          <cell r="F268">
            <v>7.1800000000000003E-2</v>
          </cell>
          <cell r="G268">
            <v>6.13E-2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57"/>
  <sheetViews>
    <sheetView tabSelected="1" zoomScale="93" zoomScaleNormal="93" workbookViewId="0">
      <selection activeCell="F15" sqref="F15"/>
    </sheetView>
  </sheetViews>
  <sheetFormatPr baseColWidth="10" defaultColWidth="11.5703125" defaultRowHeight="12.75"/>
  <cols>
    <col min="1" max="1" width="33.140625"/>
    <col min="2" max="3" width="14"/>
    <col min="4" max="4" width="15"/>
    <col min="5" max="5" width="16.5703125"/>
    <col min="6" max="6" width="15.85546875" customWidth="1"/>
    <col min="7" max="7" width="15.7109375"/>
    <col min="8" max="8" width="16.5703125" customWidth="1"/>
    <col min="9" max="9" width="16.7109375" customWidth="1"/>
    <col min="10" max="10" width="15.7109375" customWidth="1"/>
    <col min="11" max="11" width="16" customWidth="1"/>
    <col min="12" max="12" width="37.28515625" bestFit="1" customWidth="1"/>
  </cols>
  <sheetData>
    <row r="3" spans="1:13" ht="23.25" customHeight="1"/>
    <row r="4" spans="1:13" ht="15">
      <c r="A4" s="208" t="s">
        <v>275</v>
      </c>
      <c r="B4" s="209"/>
      <c r="C4" s="209"/>
      <c r="D4" s="209"/>
      <c r="E4" s="209"/>
      <c r="F4" s="209"/>
      <c r="G4" s="209"/>
      <c r="H4" s="209"/>
      <c r="I4" s="209"/>
      <c r="J4" s="209"/>
      <c r="K4" s="210"/>
    </row>
    <row r="5" spans="1:13" ht="15">
      <c r="A5" s="115"/>
      <c r="B5" s="116"/>
      <c r="C5" s="116"/>
      <c r="D5" s="116"/>
      <c r="E5" s="211" t="s">
        <v>0</v>
      </c>
      <c r="F5" s="211"/>
      <c r="G5" s="211"/>
      <c r="H5" s="211"/>
      <c r="I5" s="212" t="s">
        <v>1</v>
      </c>
      <c r="J5" s="212"/>
      <c r="K5" s="213"/>
    </row>
    <row r="6" spans="1:13" ht="30">
      <c r="A6" s="117" t="s">
        <v>2</v>
      </c>
      <c r="B6" s="73" t="s">
        <v>3</v>
      </c>
      <c r="C6" s="73" t="s">
        <v>4</v>
      </c>
      <c r="D6" s="73" t="s">
        <v>5</v>
      </c>
      <c r="E6" s="118" t="s">
        <v>6</v>
      </c>
      <c r="F6" s="118" t="s">
        <v>7</v>
      </c>
      <c r="G6" s="119" t="s">
        <v>8</v>
      </c>
      <c r="H6" s="119" t="s">
        <v>9</v>
      </c>
      <c r="I6" s="119" t="s">
        <v>10</v>
      </c>
      <c r="J6" s="119" t="s">
        <v>11</v>
      </c>
      <c r="K6" s="137" t="s">
        <v>12</v>
      </c>
    </row>
    <row r="7" spans="1:13">
      <c r="A7" s="120" t="s">
        <v>13</v>
      </c>
      <c r="B7" s="76">
        <f>+'OPERLOG ESTADOS FINANCIEROS '!D6</f>
        <v>164445283</v>
      </c>
      <c r="C7" s="76">
        <f>+'OPERLOG ESTADOS FINANCIEROS '!E6</f>
        <v>511937442</v>
      </c>
      <c r="D7" s="76">
        <f>+'OPERLOG ESTADOS FINANCIEROS '!F6</f>
        <v>168705519</v>
      </c>
      <c r="E7" s="78">
        <f t="shared" ref="E7:E17" si="0">C7-B7</f>
        <v>347492159</v>
      </c>
      <c r="F7" s="78">
        <f>D7-C7</f>
        <v>-343231923</v>
      </c>
      <c r="G7" s="78">
        <f t="shared" ref="G7:G13" si="1">+((C7/B7)-1)*100</f>
        <v>211.31172184488869</v>
      </c>
      <c r="H7" s="78">
        <f t="shared" ref="H7:H13" si="2">+((D7/C7)-1)*100</f>
        <v>-67.045676842679541</v>
      </c>
      <c r="I7" s="138">
        <f>(B7/$B$22)*100</f>
        <v>2.1859023952353445</v>
      </c>
      <c r="J7" s="138">
        <f t="shared" ref="J7:J22" si="3">(C7/$C$22)*100</f>
        <v>5.645368398514238</v>
      </c>
      <c r="K7" s="139">
        <f t="shared" ref="K7:K22" si="4">(D7/$D$22)*100</f>
        <v>1.6868650069350906</v>
      </c>
    </row>
    <row r="8" spans="1:13">
      <c r="A8" s="120" t="s">
        <v>14</v>
      </c>
      <c r="B8" s="76">
        <f>+'OPERLOG ESTADOS FINANCIEROS '!D8</f>
        <v>3703396842</v>
      </c>
      <c r="C8" s="76">
        <f>+'OPERLOG ESTADOS FINANCIEROS '!E8</f>
        <v>5180448091</v>
      </c>
      <c r="D8" s="76">
        <f>+'OPERLOG ESTADOS FINANCIEROS '!F8</f>
        <v>5720910587</v>
      </c>
      <c r="E8" s="78">
        <f t="shared" si="0"/>
        <v>1477051249</v>
      </c>
      <c r="F8" s="78">
        <f t="shared" ref="F8:F17" si="5">D8-C8</f>
        <v>540462496</v>
      </c>
      <c r="G8" s="78">
        <f t="shared" si="1"/>
        <v>39.883688192657374</v>
      </c>
      <c r="H8" s="78">
        <f t="shared" si="2"/>
        <v>10.432736444921552</v>
      </c>
      <c r="I8" s="138">
        <f t="shared" ref="I8:I20" si="6">(B8/$B$22)*100</f>
        <v>49.227705895551956</v>
      </c>
      <c r="J8" s="138">
        <f t="shared" si="3"/>
        <v>57.127171298157975</v>
      </c>
      <c r="K8" s="139">
        <f t="shared" si="4"/>
        <v>57.20265664228085</v>
      </c>
    </row>
    <row r="9" spans="1:13">
      <c r="A9" s="120" t="s">
        <v>15</v>
      </c>
      <c r="B9" s="76">
        <f>+'OPERLOG ESTADOS FINANCIEROS '!D10</f>
        <v>28086446</v>
      </c>
      <c r="C9" s="76">
        <f>+'OPERLOG ESTADOS FINANCIEROS '!E10</f>
        <v>51446111</v>
      </c>
      <c r="D9" s="76">
        <f>+'OPERLOG ESTADOS FINANCIEROS '!F10</f>
        <v>461936400</v>
      </c>
      <c r="E9" s="78">
        <f t="shared" si="0"/>
        <v>23359665</v>
      </c>
      <c r="F9" s="78">
        <f t="shared" si="5"/>
        <v>410490289</v>
      </c>
      <c r="G9" s="78">
        <f>+((C9/B9)-1)*100</f>
        <v>83.170597661234893</v>
      </c>
      <c r="H9" s="78">
        <f t="shared" si="2"/>
        <v>797.90343919290626</v>
      </c>
      <c r="I9" s="138">
        <f t="shared" si="6"/>
        <v>0.37334138422838287</v>
      </c>
      <c r="J9" s="138">
        <f t="shared" si="3"/>
        <v>0.56731980401983517</v>
      </c>
      <c r="K9" s="139">
        <f t="shared" si="4"/>
        <v>4.6188432554454293</v>
      </c>
    </row>
    <row r="10" spans="1:13">
      <c r="A10" s="120" t="s">
        <v>16</v>
      </c>
      <c r="B10" s="76">
        <f>+'OPERLOG ESTADOS FINANCIEROS '!D11</f>
        <v>587894117</v>
      </c>
      <c r="C10" s="76">
        <f>+'OPERLOG ESTADOS FINANCIEROS '!E11</f>
        <v>1063149028</v>
      </c>
      <c r="D10" s="76">
        <f>+'OPERLOG ESTADOS FINANCIEROS '!F11</f>
        <v>1270725471</v>
      </c>
      <c r="E10" s="78">
        <f t="shared" si="0"/>
        <v>475254911</v>
      </c>
      <c r="F10" s="78">
        <f t="shared" si="5"/>
        <v>207576443</v>
      </c>
      <c r="G10" s="78">
        <f t="shared" si="1"/>
        <v>80.840222287851191</v>
      </c>
      <c r="H10" s="78">
        <f t="shared" si="2"/>
        <v>19.524679751670714</v>
      </c>
      <c r="I10" s="138">
        <f t="shared" si="6"/>
        <v>7.8146307090794922</v>
      </c>
      <c r="J10" s="138">
        <f t="shared" si="3"/>
        <v>11.723830751926773</v>
      </c>
      <c r="K10" s="139">
        <f t="shared" si="4"/>
        <v>12.705822211133539</v>
      </c>
    </row>
    <row r="11" spans="1:13">
      <c r="A11" s="120" t="s">
        <v>17</v>
      </c>
      <c r="B11" s="76">
        <f>+'OPERLOG ESTADOS FINANCIEROS '!D12</f>
        <v>-83131084</v>
      </c>
      <c r="C11" s="76">
        <f>+'OPERLOG ESTADOS FINANCIEROS '!E12</f>
        <v>-128435668</v>
      </c>
      <c r="D11" s="76">
        <f>+'OPERLOG ESTADOS FINANCIEROS '!F12</f>
        <v>-180503766</v>
      </c>
      <c r="E11" s="78">
        <f t="shared" si="0"/>
        <v>-45304584</v>
      </c>
      <c r="F11" s="78">
        <f t="shared" si="5"/>
        <v>-52068098</v>
      </c>
      <c r="G11" s="78">
        <f t="shared" si="1"/>
        <v>54.497766443175458</v>
      </c>
      <c r="H11" s="78">
        <f t="shared" si="2"/>
        <v>40.54021660089002</v>
      </c>
      <c r="I11" s="138">
        <f t="shared" si="6"/>
        <v>-1.1050267439663235</v>
      </c>
      <c r="J11" s="138">
        <f t="shared" si="3"/>
        <v>-1.4163188739167596</v>
      </c>
      <c r="K11" s="139">
        <f t="shared" si="4"/>
        <v>-1.8048341766780016</v>
      </c>
    </row>
    <row r="12" spans="1:13">
      <c r="A12" s="120" t="s">
        <v>18</v>
      </c>
      <c r="B12" s="76">
        <f>+'OPERLOG ESTADOS FINANCIEROS '!D15</f>
        <v>53982401</v>
      </c>
      <c r="C12" s="76">
        <f>+'OPERLOG ESTADOS FINANCIEROS '!E15</f>
        <v>36127118</v>
      </c>
      <c r="D12" s="76">
        <f>+'OPERLOG ESTADOS FINANCIEROS '!F15</f>
        <v>20498197</v>
      </c>
      <c r="E12" s="78">
        <f t="shared" si="0"/>
        <v>-17855283</v>
      </c>
      <c r="F12" s="78">
        <f t="shared" si="5"/>
        <v>-15628921</v>
      </c>
      <c r="G12" s="78">
        <f t="shared" si="1"/>
        <v>-33.076118640962257</v>
      </c>
      <c r="H12" s="78">
        <f t="shared" si="2"/>
        <v>-43.260912758111516</v>
      </c>
      <c r="I12" s="138">
        <f t="shared" si="6"/>
        <v>0.71756548739956771</v>
      </c>
      <c r="J12" s="138">
        <f t="shared" si="3"/>
        <v>0.39839025934460737</v>
      </c>
      <c r="K12" s="139">
        <f t="shared" si="4"/>
        <v>0.20495886222051726</v>
      </c>
    </row>
    <row r="13" spans="1:13">
      <c r="A13" s="120" t="s">
        <v>19</v>
      </c>
      <c r="B13" s="76"/>
      <c r="C13" s="76"/>
      <c r="D13" s="76"/>
      <c r="E13" s="78">
        <f t="shared" si="0"/>
        <v>0</v>
      </c>
      <c r="F13" s="78">
        <f t="shared" si="5"/>
        <v>0</v>
      </c>
      <c r="G13" s="78" t="e">
        <f t="shared" si="1"/>
        <v>#DIV/0!</v>
      </c>
      <c r="H13" s="78" t="e">
        <f t="shared" si="2"/>
        <v>#DIV/0!</v>
      </c>
      <c r="I13" s="138">
        <f t="shared" si="6"/>
        <v>0</v>
      </c>
      <c r="J13" s="138">
        <f t="shared" si="3"/>
        <v>0</v>
      </c>
      <c r="K13" s="139">
        <f t="shared" si="4"/>
        <v>0</v>
      </c>
    </row>
    <row r="14" spans="1:13">
      <c r="A14" s="122" t="s">
        <v>20</v>
      </c>
      <c r="B14" s="88">
        <f>SUM(B7:B13)</f>
        <v>4454674005</v>
      </c>
      <c r="C14" s="88">
        <f>SUM(C7:C13)</f>
        <v>6714672122</v>
      </c>
      <c r="D14" s="88">
        <f>SUM(D7:D13)</f>
        <v>7462272408</v>
      </c>
      <c r="E14" s="78">
        <f t="shared" si="0"/>
        <v>2259998117</v>
      </c>
      <c r="F14" s="78">
        <f>D14-C14</f>
        <v>747600286</v>
      </c>
      <c r="G14" s="78">
        <f>+((C14/B14)-1)*100</f>
        <v>50.733187534336757</v>
      </c>
      <c r="H14" s="78">
        <f>+((D14/C14)-1)*100</f>
        <v>11.133831591725185</v>
      </c>
      <c r="I14" s="138">
        <f>(B14/$B$22)*100</f>
        <v>59.21411912752842</v>
      </c>
      <c r="J14" s="138">
        <f>(C14/$C$22)*100</f>
        <v>74.04576163804667</v>
      </c>
      <c r="K14" s="139">
        <f t="shared" si="4"/>
        <v>74.614311801337436</v>
      </c>
    </row>
    <row r="15" spans="1:13">
      <c r="A15" s="120" t="s">
        <v>21</v>
      </c>
      <c r="B15" s="76">
        <f>+'OPERLOG ESTADOS FINANCIEROS '!D29</f>
        <v>0</v>
      </c>
      <c r="C15" s="76">
        <f>+'OPERLOG ESTADOS FINANCIEROS '!E29</f>
        <v>0</v>
      </c>
      <c r="D15" s="76">
        <f>+'OPERLOG ESTADOS FINANCIEROS '!F29</f>
        <v>0</v>
      </c>
      <c r="E15" s="78">
        <f t="shared" si="0"/>
        <v>0</v>
      </c>
      <c r="F15" s="78">
        <f t="shared" si="5"/>
        <v>0</v>
      </c>
      <c r="G15" s="78">
        <v>0</v>
      </c>
      <c r="H15" s="78">
        <v>0</v>
      </c>
      <c r="I15" s="138">
        <f t="shared" si="6"/>
        <v>0</v>
      </c>
      <c r="J15" s="138">
        <f t="shared" si="3"/>
        <v>0</v>
      </c>
      <c r="K15" s="139">
        <f t="shared" si="4"/>
        <v>0</v>
      </c>
    </row>
    <row r="16" spans="1:13">
      <c r="A16" s="120" t="s">
        <v>22</v>
      </c>
      <c r="B16" s="76"/>
      <c r="C16" s="76"/>
      <c r="D16" s="76"/>
      <c r="E16" s="78">
        <f t="shared" si="0"/>
        <v>0</v>
      </c>
      <c r="F16" s="78">
        <f t="shared" si="5"/>
        <v>0</v>
      </c>
      <c r="G16" s="78" t="e">
        <f>+((C16/B16)-1)*100</f>
        <v>#DIV/0!</v>
      </c>
      <c r="H16" s="78" t="e">
        <f>+((D16/C16)-1)*100</f>
        <v>#DIV/0!</v>
      </c>
      <c r="I16" s="138">
        <f t="shared" si="6"/>
        <v>0</v>
      </c>
      <c r="J16" s="138">
        <f t="shared" si="3"/>
        <v>0</v>
      </c>
      <c r="K16" s="139">
        <f t="shared" si="4"/>
        <v>0</v>
      </c>
      <c r="L16" s="140"/>
      <c r="M16" s="141"/>
    </row>
    <row r="17" spans="1:18">
      <c r="A17" s="120" t="s">
        <v>23</v>
      </c>
      <c r="B17" s="76">
        <f>+'OPERLOG ESTADOS FINANCIEROS '!D26</f>
        <v>3020702687</v>
      </c>
      <c r="C17" s="76">
        <f>+'OPERLOG ESTADOS FINANCIEROS '!E26</f>
        <v>2326763074</v>
      </c>
      <c r="D17" s="76">
        <f>+'OPERLOG ESTADOS FINANCIEROS '!F26</f>
        <v>2533139905</v>
      </c>
      <c r="E17" s="78">
        <f t="shared" si="0"/>
        <v>-693939613</v>
      </c>
      <c r="F17" s="78">
        <f t="shared" si="5"/>
        <v>206376831</v>
      </c>
      <c r="G17" s="78">
        <f>+((C17/B17)-1)*100</f>
        <v>-22.972787622776071</v>
      </c>
      <c r="H17" s="78">
        <f>+((D17/C17)-1)*100</f>
        <v>8.8696968464955006</v>
      </c>
      <c r="I17" s="138">
        <f t="shared" si="6"/>
        <v>40.152937915568799</v>
      </c>
      <c r="J17" s="138">
        <f t="shared" si="3"/>
        <v>25.658280975645937</v>
      </c>
      <c r="K17" s="139">
        <f t="shared" si="4"/>
        <v>25.328543421364774</v>
      </c>
      <c r="L17" s="140"/>
      <c r="M17" s="141"/>
    </row>
    <row r="18" spans="1:18">
      <c r="A18" s="120" t="s">
        <v>24</v>
      </c>
      <c r="B18" s="76">
        <f>+'OPERLOG ESTADOS FINANCIEROS '!D32</f>
        <v>41894588</v>
      </c>
      <c r="C18" s="76">
        <f>+'OPERLOG ESTADOS FINANCIEROS '!E32</f>
        <v>21244796</v>
      </c>
      <c r="D18" s="76">
        <f>+'OPERLOG ESTADOS FINANCIEROS '!F32</f>
        <v>527521</v>
      </c>
      <c r="E18" s="78"/>
      <c r="F18" s="78"/>
      <c r="G18" s="78"/>
      <c r="H18" s="78"/>
      <c r="I18" s="138">
        <f t="shared" si="6"/>
        <v>0.55688724289281022</v>
      </c>
      <c r="J18" s="138">
        <f t="shared" si="3"/>
        <v>0.23427608557547486</v>
      </c>
      <c r="K18" s="139">
        <f t="shared" si="4"/>
        <v>5.2746153214075107E-3</v>
      </c>
      <c r="L18" s="140"/>
      <c r="M18" s="141"/>
    </row>
    <row r="19" spans="1:18">
      <c r="A19" s="120" t="s">
        <v>25</v>
      </c>
      <c r="B19" s="76">
        <f>+'OPERLOG ESTADOS FINANCIEROS '!D33</f>
        <v>5721666</v>
      </c>
      <c r="C19" s="76">
        <f>+'OPERLOG ESTADOS FINANCIEROS '!E33</f>
        <v>5593429</v>
      </c>
      <c r="D19" s="76">
        <f>+'OPERLOG ESTADOS FINANCIEROS '!F33</f>
        <v>5187601</v>
      </c>
      <c r="E19" s="78"/>
      <c r="F19" s="78"/>
      <c r="G19" s="78"/>
      <c r="H19" s="78"/>
      <c r="I19" s="138">
        <f t="shared" si="6"/>
        <v>7.6055714009970299E-2</v>
      </c>
      <c r="J19" s="138">
        <f t="shared" si="3"/>
        <v>6.1681300731922427E-2</v>
      </c>
      <c r="K19" s="139">
        <f t="shared" si="4"/>
        <v>5.1870161976393214E-2</v>
      </c>
      <c r="L19" s="140"/>
      <c r="M19" s="141"/>
    </row>
    <row r="20" spans="1:18">
      <c r="A20" s="120" t="s">
        <v>26</v>
      </c>
      <c r="B20" s="76"/>
      <c r="C20" s="76"/>
      <c r="D20" s="76"/>
      <c r="E20" s="78">
        <f t="shared" ref="E20:F27" si="7">C20-B20</f>
        <v>0</v>
      </c>
      <c r="F20" s="78">
        <f t="shared" si="7"/>
        <v>0</v>
      </c>
      <c r="G20" s="78" t="e">
        <f t="shared" ref="G20:H27" si="8">+((C20/B20)-1)*100</f>
        <v>#DIV/0!</v>
      </c>
      <c r="H20" s="78" t="e">
        <f t="shared" si="8"/>
        <v>#DIV/0!</v>
      </c>
      <c r="I20" s="138">
        <f t="shared" si="6"/>
        <v>0</v>
      </c>
      <c r="J20" s="138">
        <f t="shared" si="3"/>
        <v>0</v>
      </c>
      <c r="K20" s="139">
        <f t="shared" si="4"/>
        <v>0</v>
      </c>
      <c r="L20" s="140"/>
      <c r="M20" s="141"/>
    </row>
    <row r="21" spans="1:18" ht="15">
      <c r="A21" s="123" t="s">
        <v>27</v>
      </c>
      <c r="B21" s="88">
        <f>SUM(B15:B20)</f>
        <v>3068318941</v>
      </c>
      <c r="C21" s="88">
        <f>SUM(C15:C20)</f>
        <v>2353601299</v>
      </c>
      <c r="D21" s="88">
        <f>SUM(D15:D20)</f>
        <v>2538855027</v>
      </c>
      <c r="E21" s="78">
        <f t="shared" si="7"/>
        <v>-714717642</v>
      </c>
      <c r="F21" s="78">
        <f t="shared" si="7"/>
        <v>185253728</v>
      </c>
      <c r="G21" s="78">
        <f>+((C21/B21)-1)*100</f>
        <v>-23.293459895895484</v>
      </c>
      <c r="H21" s="78">
        <f t="shared" si="8"/>
        <v>7.8710751935219703</v>
      </c>
      <c r="I21" s="138">
        <f>(B21/$B$22)*100</f>
        <v>40.785880872471573</v>
      </c>
      <c r="J21" s="138">
        <f>(C21/$C$22)*100</f>
        <v>25.954238361953337</v>
      </c>
      <c r="K21" s="139">
        <f t="shared" si="4"/>
        <v>25.385688198662574</v>
      </c>
      <c r="M21" s="145"/>
      <c r="N21" s="146"/>
      <c r="O21" s="146"/>
      <c r="P21" s="146"/>
    </row>
    <row r="22" spans="1:18" ht="16.5" customHeight="1">
      <c r="A22" s="124" t="s">
        <v>29</v>
      </c>
      <c r="B22" s="88">
        <f>B14+B21</f>
        <v>7522992946</v>
      </c>
      <c r="C22" s="88">
        <f>C14+C21</f>
        <v>9068273421</v>
      </c>
      <c r="D22" s="88">
        <f>D14+D21</f>
        <v>10001127435</v>
      </c>
      <c r="E22" s="78">
        <f>C22-B22</f>
        <v>1545280475</v>
      </c>
      <c r="F22" s="78">
        <f t="shared" si="7"/>
        <v>932854014</v>
      </c>
      <c r="G22" s="78">
        <f>+((C22/B22)-1)*100</f>
        <v>20.540767299557693</v>
      </c>
      <c r="H22" s="78">
        <f>+((D22/C22)-1)*100</f>
        <v>10.287008018965649</v>
      </c>
      <c r="I22" s="138">
        <f>(B22/$B$22)*100</f>
        <v>100</v>
      </c>
      <c r="J22" s="138">
        <f t="shared" si="3"/>
        <v>100</v>
      </c>
      <c r="K22" s="149">
        <f t="shared" si="4"/>
        <v>100</v>
      </c>
      <c r="L22" s="150"/>
      <c r="M22" s="151">
        <v>2021</v>
      </c>
      <c r="N22" s="152">
        <v>2022</v>
      </c>
      <c r="O22" s="152">
        <v>2023</v>
      </c>
      <c r="P22" s="152">
        <v>2024</v>
      </c>
      <c r="Q22" s="150"/>
      <c r="R22" s="150"/>
    </row>
    <row r="23" spans="1:18" ht="30">
      <c r="A23" s="125" t="s">
        <v>30</v>
      </c>
      <c r="B23" s="76">
        <f>+'OPERLOG ESTADOS FINANCIEROS '!D49</f>
        <v>0</v>
      </c>
      <c r="C23" s="76">
        <f>+'OPERLOG ESTADOS FINANCIEROS '!E49</f>
        <v>0</v>
      </c>
      <c r="D23" s="76">
        <f>+'OPERLOG ESTADOS FINANCIEROS '!F49</f>
        <v>211839041</v>
      </c>
      <c r="E23" s="78">
        <f t="shared" si="7"/>
        <v>0</v>
      </c>
      <c r="F23" s="78">
        <f t="shared" si="7"/>
        <v>211839041</v>
      </c>
      <c r="G23" s="78" t="e">
        <f t="shared" si="8"/>
        <v>#DIV/0!</v>
      </c>
      <c r="H23" s="78" t="e">
        <f t="shared" si="8"/>
        <v>#DIV/0!</v>
      </c>
      <c r="I23" s="138">
        <f>(B23/$B$35)*100</f>
        <v>0</v>
      </c>
      <c r="J23" s="138">
        <f>(C23/$C$35)*100</f>
        <v>0</v>
      </c>
      <c r="K23" s="149">
        <f>(D23/$D$35)*100</f>
        <v>2.4568096162099495</v>
      </c>
      <c r="L23" s="153" t="s">
        <v>271</v>
      </c>
      <c r="M23" s="147">
        <v>20.5407672995577</v>
      </c>
      <c r="N23" s="147">
        <v>10.287008018965601</v>
      </c>
      <c r="O23" s="147">
        <v>31.563245588430298</v>
      </c>
      <c r="P23" s="147">
        <v>-7.2642154247909101</v>
      </c>
      <c r="Q23" s="153" t="s">
        <v>28</v>
      </c>
      <c r="R23" s="150"/>
    </row>
    <row r="24" spans="1:18" ht="15">
      <c r="A24" s="125" t="s">
        <v>31</v>
      </c>
      <c r="B24" s="76">
        <f>+'OPERLOG ESTADOS FINANCIEROS '!D46</f>
        <v>2068075609</v>
      </c>
      <c r="C24" s="76">
        <f>+'OPERLOG ESTADOS FINANCIEROS '!E46</f>
        <v>2416443179</v>
      </c>
      <c r="D24" s="76">
        <f>+'OPERLOG ESTADOS FINANCIEROS '!F46</f>
        <v>3508059587</v>
      </c>
      <c r="E24" s="78">
        <f t="shared" si="7"/>
        <v>348367570</v>
      </c>
      <c r="F24" s="78">
        <f t="shared" si="7"/>
        <v>1091616408</v>
      </c>
      <c r="G24" s="78">
        <f t="shared" si="8"/>
        <v>16.845011298617372</v>
      </c>
      <c r="H24" s="78">
        <f t="shared" si="8"/>
        <v>45.174511757058781</v>
      </c>
      <c r="I24" s="138">
        <f>(B24/$B$35)*100</f>
        <v>34.413332777133476</v>
      </c>
      <c r="J24" s="138">
        <f>(C24/$C$35)*100</f>
        <v>31.004165701926667</v>
      </c>
      <c r="K24" s="149">
        <f>(D24/$D$35)*100</f>
        <v>40.684826021182303</v>
      </c>
      <c r="L24" s="154" t="s">
        <v>274</v>
      </c>
      <c r="M24" s="154"/>
      <c r="N24" s="154"/>
      <c r="O24" s="154"/>
      <c r="P24" s="154"/>
      <c r="Q24" s="150"/>
      <c r="R24" s="150"/>
    </row>
    <row r="25" spans="1:18" ht="15">
      <c r="A25" s="125" t="s">
        <v>32</v>
      </c>
      <c r="B25" s="76">
        <v>157609831</v>
      </c>
      <c r="C25" s="76"/>
      <c r="D25" s="76"/>
      <c r="E25" s="78">
        <f t="shared" si="7"/>
        <v>-157609831</v>
      </c>
      <c r="F25" s="78">
        <f t="shared" si="7"/>
        <v>0</v>
      </c>
      <c r="G25" s="78">
        <f t="shared" si="8"/>
        <v>-100</v>
      </c>
      <c r="H25" s="78" t="e">
        <f t="shared" si="8"/>
        <v>#DIV/0!</v>
      </c>
      <c r="I25" s="138">
        <f>(B25/$B$35)*100</f>
        <v>2.6226698576912466</v>
      </c>
      <c r="J25" s="138">
        <f>(C25/$C$35)*100</f>
        <v>0</v>
      </c>
      <c r="K25" s="149">
        <f>(D25/$D$35)*100</f>
        <v>0</v>
      </c>
      <c r="L25" s="154"/>
      <c r="M25" s="154"/>
      <c r="N25" s="154"/>
      <c r="O25" s="154"/>
      <c r="P25" s="154"/>
      <c r="Q25" s="150"/>
      <c r="R25" s="150"/>
    </row>
    <row r="26" spans="1:18" ht="15.75">
      <c r="A26" s="125" t="s">
        <v>33</v>
      </c>
      <c r="B26" s="76">
        <v>476881707</v>
      </c>
      <c r="C26" s="76">
        <v>700158750</v>
      </c>
      <c r="D26" s="76">
        <v>686741285</v>
      </c>
      <c r="E26" s="78">
        <f t="shared" si="7"/>
        <v>223277043</v>
      </c>
      <c r="F26" s="78">
        <f t="shared" si="7"/>
        <v>-13417465</v>
      </c>
      <c r="G26" s="78">
        <f t="shared" si="8"/>
        <v>46.820215521498284</v>
      </c>
      <c r="H26" s="78">
        <f t="shared" si="8"/>
        <v>-1.9163461143633542</v>
      </c>
      <c r="I26" s="138">
        <f>(B26/$B$35)*100</f>
        <v>7.935439500809113</v>
      </c>
      <c r="J26" s="138">
        <f>(C26/$C$35)*100</f>
        <v>8.9833843772139641</v>
      </c>
      <c r="K26" s="149">
        <f>(D26/$D$35)*100</f>
        <v>7.9645026000489576</v>
      </c>
      <c r="L26" s="155" t="s">
        <v>43</v>
      </c>
      <c r="M26" s="154">
        <v>29.693096593060901</v>
      </c>
      <c r="N26" s="154">
        <v>10.6312858722494</v>
      </c>
      <c r="O26" s="154">
        <v>29.750661626266702</v>
      </c>
      <c r="P26" s="154">
        <v>-14.7244624875034</v>
      </c>
      <c r="Q26" s="154" t="s">
        <v>28</v>
      </c>
      <c r="R26" s="150"/>
    </row>
    <row r="27" spans="1:18" ht="15">
      <c r="A27" s="125" t="s">
        <v>34</v>
      </c>
      <c r="B27" s="76">
        <f>+'OPERLOG ESTADOS FINANCIEROS '!D43</f>
        <v>482945276</v>
      </c>
      <c r="C27" s="76">
        <f>+'OPERLOG ESTADOS FINANCIEROS '!E43</f>
        <v>736391492</v>
      </c>
      <c r="D27" s="76">
        <f>+'OPERLOG ESTADOS FINANCIEROS '!F43</f>
        <v>613791565</v>
      </c>
      <c r="E27" s="78">
        <f t="shared" si="7"/>
        <v>253446216</v>
      </c>
      <c r="F27" s="78">
        <f t="shared" si="7"/>
        <v>-122599927</v>
      </c>
      <c r="G27" s="78">
        <f t="shared" si="8"/>
        <v>52.479282559541993</v>
      </c>
      <c r="H27" s="78">
        <f t="shared" si="8"/>
        <v>-16.648743003130729</v>
      </c>
      <c r="I27" s="138">
        <f>(B27/$B$35)*100</f>
        <v>8.0363389151757918</v>
      </c>
      <c r="J27" s="138">
        <f>(C27/$C$35)*100</f>
        <v>9.4482684459004229</v>
      </c>
      <c r="K27" s="149">
        <f>(D27/$D$35)*100</f>
        <v>7.1184660396973491</v>
      </c>
      <c r="L27" s="150"/>
      <c r="M27" s="154"/>
      <c r="N27" s="154"/>
      <c r="O27" s="154"/>
      <c r="P27" s="154"/>
      <c r="Q27" s="150"/>
      <c r="R27" s="150"/>
    </row>
    <row r="28" spans="1:18" ht="15">
      <c r="A28" s="125" t="s">
        <v>36</v>
      </c>
      <c r="B28" s="76"/>
      <c r="C28" s="76"/>
      <c r="D28" s="76"/>
      <c r="E28" s="78"/>
      <c r="F28" s="78"/>
      <c r="G28" s="78"/>
      <c r="H28" s="78"/>
      <c r="I28" s="138"/>
      <c r="J28" s="138"/>
      <c r="K28" s="149"/>
      <c r="L28" s="154" t="s">
        <v>270</v>
      </c>
      <c r="M28" s="154"/>
      <c r="N28" s="154"/>
      <c r="O28" s="154"/>
      <c r="P28" s="154"/>
      <c r="Q28" s="150"/>
      <c r="R28" s="150"/>
    </row>
    <row r="29" spans="1:18" ht="15">
      <c r="A29" s="125" t="s">
        <v>37</v>
      </c>
      <c r="B29" s="76"/>
      <c r="C29" s="76"/>
      <c r="D29" s="76"/>
      <c r="E29" s="78">
        <f>C29-B29</f>
        <v>0</v>
      </c>
      <c r="F29" s="78">
        <f>D29-C29</f>
        <v>0</v>
      </c>
      <c r="G29" s="78" t="e">
        <f>+((C29/B29)-1)*100</f>
        <v>#DIV/0!</v>
      </c>
      <c r="H29" s="78" t="e">
        <f>+((D29/C29)-1)*100</f>
        <v>#DIV/0!</v>
      </c>
      <c r="I29" s="138">
        <f>(B29/$B$35)*100</f>
        <v>0</v>
      </c>
      <c r="J29" s="138">
        <f t="shared" ref="J29:J34" si="9">(C29/$C$35)*100</f>
        <v>0</v>
      </c>
      <c r="K29" s="149">
        <f t="shared" ref="K29:K34" si="10">(D29/$D$35)*100</f>
        <v>0</v>
      </c>
      <c r="L29" s="154"/>
      <c r="M29" s="154"/>
      <c r="N29" s="154"/>
      <c r="O29" s="154"/>
      <c r="P29" s="154"/>
      <c r="Q29" s="150"/>
      <c r="R29" s="150"/>
    </row>
    <row r="30" spans="1:18" ht="15">
      <c r="A30" s="127" t="s">
        <v>38</v>
      </c>
      <c r="B30" s="88">
        <f>SUM(B23:B29)</f>
        <v>3185512423</v>
      </c>
      <c r="C30" s="88">
        <f>SUM(C23:C29)</f>
        <v>3852993421</v>
      </c>
      <c r="D30" s="88">
        <f>SUM(D23:D29)</f>
        <v>5020431478</v>
      </c>
      <c r="E30" s="78">
        <f>C30-B30</f>
        <v>667480998</v>
      </c>
      <c r="F30" s="78">
        <f>D30-C30</f>
        <v>1167438057</v>
      </c>
      <c r="G30" s="78">
        <f>+((C30/B30)-1)*100</f>
        <v>20.953646050182108</v>
      </c>
      <c r="H30" s="78">
        <f>+((D30/C30)-1)*100</f>
        <v>30.299508185949755</v>
      </c>
      <c r="I30" s="138">
        <f>(B30/$B$35)*100</f>
        <v>53.007781050809633</v>
      </c>
      <c r="J30" s="138">
        <f t="shared" si="9"/>
        <v>49.43581852504105</v>
      </c>
      <c r="K30" s="149">
        <f t="shared" si="10"/>
        <v>58.22460427713856</v>
      </c>
      <c r="L30" s="154" t="s">
        <v>273</v>
      </c>
      <c r="M30" s="148">
        <v>25.954238361953301</v>
      </c>
      <c r="N30" s="148">
        <v>25.385688198662599</v>
      </c>
      <c r="O30" s="154">
        <v>43.926223834757003</v>
      </c>
      <c r="P30" s="154">
        <v>-6.5058617797730003</v>
      </c>
      <c r="Q30" s="150" t="s">
        <v>272</v>
      </c>
      <c r="R30" s="150"/>
    </row>
    <row r="31" spans="1:18" ht="15">
      <c r="A31" s="125" t="s">
        <v>30</v>
      </c>
      <c r="B31" s="76"/>
      <c r="C31" s="76"/>
      <c r="D31" s="76"/>
      <c r="E31" s="78">
        <f>+C31-B31</f>
        <v>0</v>
      </c>
      <c r="F31" s="78">
        <f>+D31-C31</f>
        <v>0</v>
      </c>
      <c r="G31" s="78" t="e">
        <f>+((E31/B31))*100</f>
        <v>#DIV/0!</v>
      </c>
      <c r="H31" s="78" t="e">
        <f>+(F31/C31)*100</f>
        <v>#DIV/0!</v>
      </c>
      <c r="I31" s="138">
        <f>(C31/$B$35)*100</f>
        <v>0</v>
      </c>
      <c r="J31" s="138">
        <f t="shared" si="9"/>
        <v>0</v>
      </c>
      <c r="K31" s="149">
        <f t="shared" si="10"/>
        <v>0</v>
      </c>
      <c r="L31" s="154" t="s">
        <v>35</v>
      </c>
      <c r="M31" s="154"/>
      <c r="N31" s="154"/>
      <c r="O31" s="154"/>
      <c r="P31" s="154"/>
      <c r="Q31" s="150"/>
      <c r="R31" s="150"/>
    </row>
    <row r="32" spans="1:18">
      <c r="A32" s="125" t="s">
        <v>40</v>
      </c>
      <c r="B32" s="76"/>
      <c r="C32" s="76"/>
      <c r="D32" s="76"/>
      <c r="E32" s="78">
        <f t="shared" ref="E32:F43" si="11">C32-B32</f>
        <v>0</v>
      </c>
      <c r="F32" s="78">
        <f t="shared" si="11"/>
        <v>0</v>
      </c>
      <c r="G32" s="78">
        <v>0</v>
      </c>
      <c r="H32" s="78">
        <v>0</v>
      </c>
      <c r="I32" s="138">
        <f>(B32/$B$35)*100</f>
        <v>0</v>
      </c>
      <c r="J32" s="138">
        <f t="shared" si="9"/>
        <v>0</v>
      </c>
      <c r="K32" s="139">
        <f t="shared" si="10"/>
        <v>0</v>
      </c>
    </row>
    <row r="33" spans="1:11">
      <c r="A33" s="125" t="s">
        <v>41</v>
      </c>
      <c r="B33" s="76"/>
      <c r="C33" s="76"/>
      <c r="D33" s="76"/>
      <c r="E33" s="78">
        <f t="shared" si="11"/>
        <v>0</v>
      </c>
      <c r="F33" s="78">
        <f t="shared" si="11"/>
        <v>0</v>
      </c>
      <c r="G33" s="78" t="e">
        <f>+((C33/B33)-1)*100</f>
        <v>#DIV/0!</v>
      </c>
      <c r="H33" s="78" t="e">
        <f t="shared" ref="G33:H42" si="12">+((D33/C33)-1)*100</f>
        <v>#DIV/0!</v>
      </c>
      <c r="I33" s="138">
        <f>(B33/$B$35)*100</f>
        <v>0</v>
      </c>
      <c r="J33" s="138">
        <f t="shared" si="9"/>
        <v>0</v>
      </c>
      <c r="K33" s="139">
        <f t="shared" si="10"/>
        <v>0</v>
      </c>
    </row>
    <row r="34" spans="1:11">
      <c r="A34" s="125" t="s">
        <v>42</v>
      </c>
      <c r="B34" s="88">
        <f>+'OPERLOG ESTADOS FINANCIEROS '!D61</f>
        <v>2824006104</v>
      </c>
      <c r="C34" s="88">
        <f>+'OPERLOG ESTADOS FINANCIEROS '!E61</f>
        <v>3940937247</v>
      </c>
      <c r="D34" s="88">
        <f>+'OPERLOG ESTADOS FINANCIEROS '!F61</f>
        <v>3602094240</v>
      </c>
      <c r="E34" s="78">
        <f t="shared" si="11"/>
        <v>1116931143</v>
      </c>
      <c r="F34" s="78">
        <f t="shared" si="11"/>
        <v>-338843007</v>
      </c>
      <c r="G34" s="78">
        <f t="shared" si="12"/>
        <v>39.551300594497583</v>
      </c>
      <c r="H34" s="78">
        <f t="shared" si="12"/>
        <v>-8.5980310206142168</v>
      </c>
      <c r="I34" s="138">
        <f>(B34/$B$35)*100</f>
        <v>46.992218949190367</v>
      </c>
      <c r="J34" s="138">
        <f t="shared" si="9"/>
        <v>50.56418147495895</v>
      </c>
      <c r="K34" s="139">
        <f t="shared" si="10"/>
        <v>41.77539572286144</v>
      </c>
    </row>
    <row r="35" spans="1:11">
      <c r="A35" s="127" t="s">
        <v>43</v>
      </c>
      <c r="B35" s="88">
        <f>B30+B34</f>
        <v>6009518527</v>
      </c>
      <c r="C35" s="88">
        <f>C30+C34</f>
        <v>7793930668</v>
      </c>
      <c r="D35" s="88">
        <f>D30+D34</f>
        <v>8622525718</v>
      </c>
      <c r="E35" s="78">
        <f>C35-B35</f>
        <v>1784412141</v>
      </c>
      <c r="F35" s="78">
        <f>D35-C35</f>
        <v>828595050</v>
      </c>
      <c r="G35" s="78">
        <f t="shared" si="12"/>
        <v>29.693096593060897</v>
      </c>
      <c r="H35" s="78">
        <f t="shared" si="12"/>
        <v>10.631285872249441</v>
      </c>
      <c r="I35" s="138">
        <f>(B35/$B$35)*100</f>
        <v>100</v>
      </c>
      <c r="J35" s="138"/>
      <c r="K35" s="139"/>
    </row>
    <row r="36" spans="1:11">
      <c r="A36" s="128" t="s">
        <v>44</v>
      </c>
      <c r="B36" s="76">
        <f>+'OPERLOG ESTADOS FINANCIEROS '!D66</f>
        <v>500000000</v>
      </c>
      <c r="C36" s="76">
        <f>+'OPERLOG ESTADOS FINANCIEROS '!E66</f>
        <v>500000000</v>
      </c>
      <c r="D36" s="76">
        <f>+'OPERLOG ESTADOS FINANCIEROS '!F66</f>
        <v>500000000</v>
      </c>
      <c r="E36" s="78">
        <f t="shared" si="11"/>
        <v>0</v>
      </c>
      <c r="F36" s="78">
        <f t="shared" si="11"/>
        <v>0</v>
      </c>
      <c r="G36" s="78">
        <f t="shared" si="12"/>
        <v>0</v>
      </c>
      <c r="H36" s="78">
        <f t="shared" si="12"/>
        <v>0</v>
      </c>
      <c r="I36" s="138">
        <f>(B36/$B$42)*100</f>
        <v>33.036567630285134</v>
      </c>
      <c r="J36" s="138">
        <f>(C36/$C$42)*100</f>
        <v>39.235911910113877</v>
      </c>
      <c r="K36" s="139">
        <f t="shared" ref="K36:K41" si="13">(D36/$D$42)*100</f>
        <v>36.268633197995648</v>
      </c>
    </row>
    <row r="37" spans="1:11">
      <c r="A37" s="128" t="s">
        <v>45</v>
      </c>
      <c r="B37" s="76"/>
      <c r="C37" s="76"/>
      <c r="D37" s="76"/>
      <c r="E37" s="78">
        <f t="shared" si="11"/>
        <v>0</v>
      </c>
      <c r="F37" s="78">
        <f t="shared" si="11"/>
        <v>0</v>
      </c>
      <c r="G37" s="78" t="e">
        <f t="shared" si="12"/>
        <v>#DIV/0!</v>
      </c>
      <c r="H37" s="78" t="e">
        <f t="shared" si="12"/>
        <v>#DIV/0!</v>
      </c>
      <c r="I37" s="138">
        <f t="shared" ref="I37:I41" si="14">(B37/$B$42)*100</f>
        <v>0</v>
      </c>
      <c r="J37" s="138">
        <f t="shared" ref="J37:J41" si="15">(C37/$C$42)*100</f>
        <v>0</v>
      </c>
      <c r="K37" s="139">
        <f t="shared" si="13"/>
        <v>0</v>
      </c>
    </row>
    <row r="38" spans="1:11">
      <c r="A38" s="128" t="s">
        <v>46</v>
      </c>
      <c r="B38" s="76">
        <f>+'OPERLOG ESTADOS FINANCIEROS '!D72</f>
        <v>162422086</v>
      </c>
      <c r="C38" s="76">
        <f>+'OPERLOG ESTADOS FINANCIEROS '!E72</f>
        <v>141153475</v>
      </c>
      <c r="D38" s="76">
        <f>+'OPERLOG ESTADOS FINANCIEROS '!F72</f>
        <v>26606288</v>
      </c>
      <c r="E38" s="78">
        <f t="shared" si="11"/>
        <v>-21268611</v>
      </c>
      <c r="F38" s="78">
        <f t="shared" si="11"/>
        <v>-114547187</v>
      </c>
      <c r="G38" s="78">
        <f t="shared" si="12"/>
        <v>-13.094654504067883</v>
      </c>
      <c r="H38" s="78">
        <f t="shared" si="12"/>
        <v>-81.150809075015687</v>
      </c>
      <c r="I38" s="138">
        <f t="shared" si="14"/>
        <v>10.731736457581977</v>
      </c>
      <c r="J38" s="138">
        <f t="shared" si="15"/>
        <v>11.076570621812921</v>
      </c>
      <c r="K38" s="139">
        <f t="shared" si="13"/>
        <v>1.9299474004644663</v>
      </c>
    </row>
    <row r="39" spans="1:11">
      <c r="A39" s="128" t="s">
        <v>47</v>
      </c>
      <c r="B39" s="76">
        <f>+'OPERLOG ESTADOS FINANCIEROS '!D68</f>
        <v>-40556096</v>
      </c>
      <c r="C39" s="76">
        <f>+'OPERLOG ESTADOS FINANCIEROS '!E68</f>
        <v>260868333</v>
      </c>
      <c r="D39" s="76">
        <f>+'OPERLOG ESTADOS FINANCIEROS '!F68</f>
        <v>242673114</v>
      </c>
      <c r="E39" s="78">
        <f t="shared" si="11"/>
        <v>301424429</v>
      </c>
      <c r="F39" s="78">
        <f t="shared" si="11"/>
        <v>-18195219</v>
      </c>
      <c r="G39" s="78">
        <f t="shared" si="12"/>
        <v>-743.22841379998704</v>
      </c>
      <c r="H39" s="78">
        <f t="shared" si="12"/>
        <v>-6.9748668957837818</v>
      </c>
      <c r="I39" s="138">
        <f t="shared" si="14"/>
        <v>-2.6796684166486728</v>
      </c>
      <c r="J39" s="138">
        <f t="shared" si="15"/>
        <v>20.470813867452502</v>
      </c>
      <c r="K39" s="139">
        <f t="shared" si="13"/>
        <v>17.602844317362766</v>
      </c>
    </row>
    <row r="40" spans="1:11">
      <c r="A40" s="128" t="s">
        <v>48</v>
      </c>
      <c r="B40" s="76">
        <f>+'OPERLOG ESTADOS FINANCIEROS '!D69</f>
        <v>891608429</v>
      </c>
      <c r="C40" s="76">
        <f>+'OPERLOG ESTADOS FINANCIEROS '!E69</f>
        <v>372320945</v>
      </c>
      <c r="D40" s="76">
        <f>+'OPERLOG ESTADOS FINANCIEROS '!F69</f>
        <v>609322315</v>
      </c>
      <c r="E40" s="78">
        <f t="shared" si="11"/>
        <v>-519287484</v>
      </c>
      <c r="F40" s="78">
        <f t="shared" si="11"/>
        <v>237001370</v>
      </c>
      <c r="G40" s="78">
        <f t="shared" si="12"/>
        <v>-58.241652625740258</v>
      </c>
      <c r="H40" s="78">
        <f t="shared" si="12"/>
        <v>63.655126895963377</v>
      </c>
      <c r="I40" s="138">
        <f t="shared" si="14"/>
        <v>58.911364328781559</v>
      </c>
      <c r="J40" s="138">
        <f t="shared" si="15"/>
        <v>29.216703600620704</v>
      </c>
      <c r="K40" s="139">
        <f t="shared" si="13"/>
        <v>44.198575084177122</v>
      </c>
    </row>
    <row r="41" spans="1:11">
      <c r="A41" s="128" t="s">
        <v>49</v>
      </c>
      <c r="B41" s="76"/>
      <c r="C41" s="76"/>
      <c r="D41" s="76"/>
      <c r="E41" s="78">
        <f t="shared" si="11"/>
        <v>0</v>
      </c>
      <c r="F41" s="78">
        <f t="shared" si="11"/>
        <v>0</v>
      </c>
      <c r="G41" s="78" t="e">
        <f>+((C41/B41)-1)*100</f>
        <v>#DIV/0!</v>
      </c>
      <c r="H41" s="78" t="e">
        <f t="shared" si="12"/>
        <v>#DIV/0!</v>
      </c>
      <c r="I41" s="138">
        <f t="shared" si="14"/>
        <v>0</v>
      </c>
      <c r="J41" s="138">
        <f t="shared" si="15"/>
        <v>0</v>
      </c>
      <c r="K41" s="139">
        <f t="shared" si="13"/>
        <v>0</v>
      </c>
    </row>
    <row r="42" spans="1:11">
      <c r="A42" s="129" t="s">
        <v>50</v>
      </c>
      <c r="B42" s="88">
        <f>SUM(B36:B41)</f>
        <v>1513474419</v>
      </c>
      <c r="C42" s="88">
        <f>SUM(C36:C41)</f>
        <v>1274342753</v>
      </c>
      <c r="D42" s="88">
        <f>SUM(D36:D41)</f>
        <v>1378601717</v>
      </c>
      <c r="E42" s="78">
        <f t="shared" si="11"/>
        <v>-239131666</v>
      </c>
      <c r="F42" s="78">
        <f t="shared" si="11"/>
        <v>104258964</v>
      </c>
      <c r="G42" s="78">
        <f>+((C42/B42)-1)*100</f>
        <v>-15.800178912703512</v>
      </c>
      <c r="H42" s="78">
        <f t="shared" si="12"/>
        <v>8.1813910546874702</v>
      </c>
      <c r="I42" s="138"/>
      <c r="J42" s="138"/>
      <c r="K42" s="139"/>
    </row>
    <row r="43" spans="1:11">
      <c r="A43" s="130" t="s">
        <v>39</v>
      </c>
      <c r="B43" s="88">
        <f>B35+B42</f>
        <v>7522992946</v>
      </c>
      <c r="C43" s="88">
        <f>C35+C42</f>
        <v>9068273421</v>
      </c>
      <c r="D43" s="88">
        <f>D35+D42</f>
        <v>10001127435</v>
      </c>
      <c r="E43" s="78">
        <f t="shared" si="11"/>
        <v>1545280475</v>
      </c>
      <c r="F43" s="78">
        <f t="shared" si="11"/>
        <v>932854014</v>
      </c>
      <c r="G43" s="78">
        <f>+((C43/B43)-1)*100</f>
        <v>20.540767299557693</v>
      </c>
      <c r="H43" s="78">
        <f>+((D43/C43)-1)*100</f>
        <v>10.287008018965649</v>
      </c>
      <c r="I43" s="138"/>
      <c r="J43" s="138"/>
      <c r="K43" s="139"/>
    </row>
    <row r="44" spans="1:11">
      <c r="A44" s="114" t="s">
        <v>51</v>
      </c>
      <c r="B44" s="108" t="b">
        <f>+B43=B22</f>
        <v>1</v>
      </c>
      <c r="C44" s="108" t="b">
        <f t="shared" ref="C44:H44" si="16">+C43=C22</f>
        <v>1</v>
      </c>
      <c r="D44" s="108" t="b">
        <f t="shared" si="16"/>
        <v>1</v>
      </c>
      <c r="E44" s="108" t="b">
        <f t="shared" si="16"/>
        <v>1</v>
      </c>
      <c r="F44" s="108" t="b">
        <f t="shared" si="16"/>
        <v>1</v>
      </c>
      <c r="G44" s="108" t="b">
        <f t="shared" si="16"/>
        <v>1</v>
      </c>
      <c r="H44" s="108" t="b">
        <f t="shared" si="16"/>
        <v>1</v>
      </c>
    </row>
    <row r="45" spans="1:11">
      <c r="A45" s="131" t="s">
        <v>52</v>
      </c>
      <c r="B45" s="132"/>
      <c r="C45" s="132"/>
      <c r="D45" s="132"/>
      <c r="E45" s="133"/>
      <c r="F45" s="133"/>
    </row>
    <row r="46" spans="1:11">
      <c r="D46" s="65"/>
    </row>
    <row r="47" spans="1:11">
      <c r="B47" s="1"/>
      <c r="C47" s="134"/>
      <c r="D47" s="135"/>
      <c r="E47" s="105"/>
      <c r="F47" s="1" t="s">
        <v>53</v>
      </c>
      <c r="G47" s="1"/>
      <c r="H47" s="1"/>
    </row>
    <row r="48" spans="1:11">
      <c r="B48" s="1"/>
      <c r="C48" s="1"/>
      <c r="D48" s="136"/>
      <c r="E48" s="106"/>
      <c r="F48" s="1" t="s">
        <v>54</v>
      </c>
      <c r="G48" s="1"/>
      <c r="H48" s="1"/>
    </row>
    <row r="49" spans="1:8">
      <c r="B49" s="1"/>
      <c r="C49" s="1"/>
      <c r="D49" s="136"/>
      <c r="E49" s="107"/>
      <c r="F49" s="1" t="s">
        <v>55</v>
      </c>
      <c r="G49" s="1"/>
      <c r="H49" s="1"/>
    </row>
    <row r="50" spans="1:8">
      <c r="B50" s="1"/>
      <c r="C50" s="10"/>
      <c r="D50" s="136"/>
      <c r="E50" s="10"/>
      <c r="F50" s="10"/>
      <c r="G50" s="10"/>
      <c r="H50" s="17"/>
    </row>
    <row r="51" spans="1:8">
      <c r="B51" s="1"/>
      <c r="C51" s="1"/>
      <c r="D51" s="1"/>
      <c r="E51" s="1"/>
      <c r="F51" s="1"/>
      <c r="G51" s="1"/>
      <c r="H51" s="1"/>
    </row>
    <row r="52" spans="1:8">
      <c r="B52" s="1"/>
      <c r="C52" s="1"/>
      <c r="D52" s="1"/>
      <c r="E52" s="1"/>
      <c r="F52" s="1"/>
      <c r="G52" s="1"/>
      <c r="H52" s="1"/>
    </row>
    <row r="53" spans="1:8">
      <c r="B53" s="13"/>
      <c r="C53" s="1"/>
      <c r="D53" s="1"/>
      <c r="E53" s="1"/>
      <c r="F53" s="1"/>
      <c r="G53" s="1"/>
      <c r="H53" s="1"/>
    </row>
    <row r="54" spans="1:8">
      <c r="B54" s="1"/>
      <c r="C54" s="1"/>
      <c r="D54" s="1"/>
      <c r="E54" s="1"/>
      <c r="F54" s="1"/>
      <c r="G54" s="1"/>
      <c r="H54" s="1"/>
    </row>
    <row r="55" spans="1:8"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</row>
    <row r="57" spans="1:8">
      <c r="A57" s="1"/>
      <c r="B57" s="1"/>
      <c r="C57" s="1"/>
      <c r="D57" s="1"/>
    </row>
  </sheetData>
  <mergeCells count="3">
    <mergeCell ref="A4:K4"/>
    <mergeCell ref="E5:H5"/>
    <mergeCell ref="I5:K5"/>
  </mergeCells>
  <conditionalFormatting sqref="A44:H44">
    <cfRule type="cellIs" dxfId="46" priority="13" operator="lessThan">
      <formula>0</formula>
    </cfRule>
  </conditionalFormatting>
  <conditionalFormatting sqref="E7:K43">
    <cfRule type="cellIs" dxfId="45" priority="46" stopIfTrue="1" operator="equal">
      <formula>0</formula>
    </cfRule>
    <cfRule type="cellIs" dxfId="44" priority="47" stopIfTrue="1" operator="lessThan">
      <formula>-1</formula>
    </cfRule>
    <cfRule type="cellIs" dxfId="43" priority="48" stopIfTrue="1" operator="greaterThan">
      <formula>0</formula>
    </cfRule>
  </conditionalFormatting>
  <conditionalFormatting sqref="G37">
    <cfRule type="top10" dxfId="42" priority="42" stopIfTrue="1" bottom="1" rank="10"/>
  </conditionalFormatting>
  <conditionalFormatting sqref="I7:K43">
    <cfRule type="top10" dxfId="41" priority="408" stopIfTrue="1" percent="1" rank="68"/>
    <cfRule type="top10" dxfId="40" priority="409" stopIfTrue="1" rank="22"/>
    <cfRule type="top10" dxfId="39" priority="410" stopIfTrue="1" bottom="1" rank="15"/>
  </conditionalFormatting>
  <conditionalFormatting sqref="I42:K43">
    <cfRule type="top10" dxfId="38" priority="407" stopIfTrue="1" bottom="1" rank="61"/>
  </conditionalFormatting>
  <conditionalFormatting sqref="M30:N30">
    <cfRule type="cellIs" dxfId="37" priority="1" stopIfTrue="1" operator="equal">
      <formula>0</formula>
    </cfRule>
    <cfRule type="cellIs" dxfId="36" priority="2" stopIfTrue="1" operator="lessThan">
      <formula>-1</formula>
    </cfRule>
    <cfRule type="cellIs" dxfId="35" priority="3" stopIfTrue="1" operator="greaterThan">
      <formula>0</formula>
    </cfRule>
    <cfRule type="top10" dxfId="34" priority="4" stopIfTrue="1" percent="1" rank="68"/>
    <cfRule type="top10" dxfId="33" priority="5" stopIfTrue="1" rank="22"/>
    <cfRule type="top10" dxfId="32" priority="6" stopIfTrue="1" bottom="1" rank="15"/>
  </conditionalFormatting>
  <conditionalFormatting sqref="M23:P23">
    <cfRule type="cellIs" dxfId="31" priority="7" stopIfTrue="1" operator="equal">
      <formula>0</formula>
    </cfRule>
    <cfRule type="cellIs" dxfId="30" priority="8" stopIfTrue="1" operator="lessThan">
      <formula>-1</formula>
    </cfRule>
    <cfRule type="cellIs" dxfId="29" priority="9" stopIfTrue="1" operator="greaterThan">
      <formula>0</formula>
    </cfRule>
  </conditionalFormatting>
  <pageMargins left="0.75" right="0.75" top="1" bottom="1" header="0.3" footer="0.3"/>
  <pageSetup orientation="portrait" r:id="rId1"/>
  <ignoredErrors>
    <ignoredError sqref="C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62"/>
  <sheetViews>
    <sheetView zoomScale="93" zoomScaleNormal="93" workbookViewId="0">
      <selection activeCell="A4" sqref="A4:K4"/>
    </sheetView>
  </sheetViews>
  <sheetFormatPr baseColWidth="10" defaultColWidth="11.5703125" defaultRowHeight="12.75"/>
  <cols>
    <col min="1" max="1" width="33.140625"/>
    <col min="2" max="4" width="15"/>
    <col min="5" max="5" width="16.5703125"/>
    <col min="6" max="6" width="19.42578125" bestFit="1" customWidth="1"/>
    <col min="7" max="7" width="15.7109375"/>
    <col min="8" max="8" width="16.5703125" customWidth="1"/>
    <col min="9" max="9" width="16.7109375" customWidth="1"/>
    <col min="10" max="10" width="15.7109375" customWidth="1"/>
    <col min="11" max="11" width="16" customWidth="1"/>
  </cols>
  <sheetData>
    <row r="3" spans="1:11" ht="23.25" customHeight="1"/>
    <row r="4" spans="1:11" ht="15">
      <c r="A4" s="208" t="s">
        <v>275</v>
      </c>
      <c r="B4" s="209"/>
      <c r="C4" s="209"/>
      <c r="D4" s="209"/>
      <c r="E4" s="209"/>
      <c r="F4" s="209"/>
      <c r="G4" s="209"/>
      <c r="H4" s="209"/>
      <c r="I4" s="209"/>
      <c r="J4" s="209"/>
      <c r="K4" s="210"/>
    </row>
    <row r="5" spans="1:11" ht="15">
      <c r="A5" s="115"/>
      <c r="B5" s="116"/>
      <c r="C5" s="116"/>
      <c r="D5" s="116"/>
      <c r="E5" s="211" t="s">
        <v>0</v>
      </c>
      <c r="F5" s="211"/>
      <c r="G5" s="211"/>
      <c r="H5" s="211"/>
      <c r="I5" s="212" t="s">
        <v>1</v>
      </c>
      <c r="J5" s="212"/>
      <c r="K5" s="213"/>
    </row>
    <row r="6" spans="1:11" ht="30">
      <c r="A6" s="117" t="s">
        <v>2</v>
      </c>
      <c r="B6" s="73" t="s">
        <v>5</v>
      </c>
      <c r="C6" s="73" t="s">
        <v>56</v>
      </c>
      <c r="D6" s="73" t="s">
        <v>57</v>
      </c>
      <c r="E6" s="118" t="s">
        <v>6</v>
      </c>
      <c r="F6" s="118" t="s">
        <v>7</v>
      </c>
      <c r="G6" s="119" t="s">
        <v>8</v>
      </c>
      <c r="H6" s="119" t="s">
        <v>9</v>
      </c>
      <c r="I6" s="119" t="s">
        <v>10</v>
      </c>
      <c r="J6" s="119" t="s">
        <v>11</v>
      </c>
      <c r="K6" s="137" t="s">
        <v>12</v>
      </c>
    </row>
    <row r="7" spans="1:11">
      <c r="A7" s="120" t="s">
        <v>13</v>
      </c>
      <c r="B7" s="76">
        <f>+'OPERLOG ESTADOS FINANCIEROS '!F6</f>
        <v>168705519</v>
      </c>
      <c r="C7" s="121">
        <f>+'OPERLOG ESTADOS FINANCIEROS '!G6</f>
        <v>172963606</v>
      </c>
      <c r="D7" s="121">
        <f>+'OPERLOG ESTADOS FINANCIEROS '!H6</f>
        <v>409500899</v>
      </c>
      <c r="E7" s="78">
        <f t="shared" ref="E7:F11" si="0">C7-B7</f>
        <v>4258087</v>
      </c>
      <c r="F7" s="78">
        <f t="shared" si="0"/>
        <v>236537293</v>
      </c>
      <c r="G7" s="78">
        <f t="shared" ref="G7:H11" si="1">+((C7/B7)-1)*100</f>
        <v>2.5239761124827198</v>
      </c>
      <c r="H7" s="78">
        <f t="shared" si="1"/>
        <v>136.755528212103</v>
      </c>
      <c r="I7" s="138">
        <f>(B7/$B$25)*100</f>
        <v>1.6868650069350899</v>
      </c>
      <c r="J7" s="138">
        <f>(C7/$C$25)*100</f>
        <v>1.30564988297453</v>
      </c>
      <c r="K7" s="139">
        <f>(D7/$D$25)*100</f>
        <v>3.5865712729460801</v>
      </c>
    </row>
    <row r="8" spans="1:11">
      <c r="A8" s="120" t="s">
        <v>14</v>
      </c>
      <c r="B8" s="76">
        <f>+'OPERLOG ESTADOS FINANCIEROS '!F8</f>
        <v>5720910587</v>
      </c>
      <c r="C8" s="121">
        <f>+'OPERLOG ESTADOS FINANCIEROS '!G8</f>
        <v>7092185382</v>
      </c>
      <c r="D8" s="121">
        <f>+'OPERLOG ESTADOS FINANCIEROS '!H8</f>
        <v>5984113140</v>
      </c>
      <c r="E8" s="78">
        <f t="shared" si="0"/>
        <v>1371274795</v>
      </c>
      <c r="F8" s="78">
        <f t="shared" si="0"/>
        <v>-1108072242</v>
      </c>
      <c r="G8" s="78">
        <f t="shared" si="1"/>
        <v>23.969519784420999</v>
      </c>
      <c r="H8" s="78">
        <f t="shared" si="1"/>
        <v>-15.6238476903366</v>
      </c>
      <c r="I8" s="138">
        <f>(B8/$B$25)*100</f>
        <v>57.2026566422809</v>
      </c>
      <c r="J8" s="138">
        <f>(C8/$C$25)*100</f>
        <v>53.536759716040898</v>
      </c>
      <c r="K8" s="139">
        <f>(D8/$D$25)*100</f>
        <v>52.411236054412598</v>
      </c>
    </row>
    <row r="9" spans="1:11">
      <c r="A9" s="120" t="s">
        <v>15</v>
      </c>
      <c r="B9" s="76">
        <f>+'OPERLOG ESTADOS FINANCIEROS '!F10</f>
        <v>461936400</v>
      </c>
      <c r="C9" s="76">
        <f>+'OPERLOG ESTADOS FINANCIEROS '!G10</f>
        <v>485162868</v>
      </c>
      <c r="D9" s="76">
        <f>+'OPERLOG ESTADOS FINANCIEROS '!H10</f>
        <v>89283116</v>
      </c>
      <c r="E9" s="78">
        <f t="shared" si="0"/>
        <v>23226468</v>
      </c>
      <c r="F9" s="78">
        <f t="shared" si="0"/>
        <v>-395879752</v>
      </c>
      <c r="G9" s="78">
        <f t="shared" si="1"/>
        <v>5.0280662013212103</v>
      </c>
      <c r="H9" s="78">
        <f t="shared" si="1"/>
        <v>-81.597289922855396</v>
      </c>
      <c r="I9" s="138">
        <f>(B9/$B$25)*100</f>
        <v>4.6188432554454302</v>
      </c>
      <c r="J9" s="138">
        <f>(C9/$C$25)*100</f>
        <v>3.66234756823807</v>
      </c>
      <c r="K9" s="139">
        <f>(D9/$D$25)*100</f>
        <v>0.78197693774711996</v>
      </c>
    </row>
    <row r="10" spans="1:11">
      <c r="A10" s="120" t="s">
        <v>16</v>
      </c>
      <c r="B10" s="76">
        <f>+'OPERLOG ESTADOS FINANCIEROS '!F11</f>
        <v>1270725471</v>
      </c>
      <c r="C10" s="76">
        <f>+'OPERLOG ESTADOS FINANCIEROS '!G11</f>
        <v>1864493908</v>
      </c>
      <c r="D10" s="76">
        <f>+'OPERLOG ESTADOS FINANCIEROS '!H11</f>
        <v>1218858630</v>
      </c>
      <c r="E10" s="78">
        <f t="shared" si="0"/>
        <v>593768437</v>
      </c>
      <c r="F10" s="78">
        <f t="shared" si="0"/>
        <v>-645635278</v>
      </c>
      <c r="G10" s="78">
        <f t="shared" si="1"/>
        <v>46.726728199815902</v>
      </c>
      <c r="H10" s="78">
        <f t="shared" si="1"/>
        <v>-34.627910299399097</v>
      </c>
      <c r="I10" s="138">
        <f>(B10/$B$25)*100</f>
        <v>12.7058222111335</v>
      </c>
      <c r="J10" s="138">
        <f>(C10/$C$25)*100</f>
        <v>14.074499885177699</v>
      </c>
      <c r="K10" s="139">
        <f>(D10/$D$25)*100</f>
        <v>10.6752472554167</v>
      </c>
    </row>
    <row r="11" spans="1:11">
      <c r="A11" s="120" t="s">
        <v>17</v>
      </c>
      <c r="B11" s="76">
        <f>+'OPERLOG ESTADOS FINANCIEROS '!F12</f>
        <v>-180503766</v>
      </c>
      <c r="C11" s="76">
        <f>+'OPERLOG ESTADOS FINANCIEROS '!G12</f>
        <v>-193855937</v>
      </c>
      <c r="D11" s="76">
        <f>+'OPERLOG ESTADOS FINANCIEROS '!H12</f>
        <v>-207811831</v>
      </c>
      <c r="E11" s="78">
        <f t="shared" si="0"/>
        <v>-13352171</v>
      </c>
      <c r="F11" s="78">
        <f t="shared" si="0"/>
        <v>-13955894</v>
      </c>
      <c r="G11" s="78">
        <f t="shared" si="1"/>
        <v>7.3971703172110104</v>
      </c>
      <c r="H11" s="78">
        <f t="shared" si="1"/>
        <v>7.1991057978275901</v>
      </c>
      <c r="I11" s="138">
        <f>(B11/$B$25)*100</f>
        <v>-1.8048341766780001</v>
      </c>
      <c r="J11" s="138">
        <f>(C11/$C$25)*100</f>
        <v>-1.46335976285073</v>
      </c>
      <c r="K11" s="139">
        <f>(D11/$D$25)*100</f>
        <v>-1.82009842973001</v>
      </c>
    </row>
    <row r="12" spans="1:11">
      <c r="A12" s="120" t="s">
        <v>58</v>
      </c>
      <c r="B12" s="76"/>
      <c r="C12" s="76">
        <f>+'OPERLOG ESTADOS FINANCIEROS '!G13</f>
        <v>71118562</v>
      </c>
      <c r="D12" s="76">
        <f>+'OPERLOG ESTADOS FINANCIEROS '!H13</f>
        <v>129565853</v>
      </c>
      <c r="E12" s="78"/>
      <c r="F12" s="78"/>
      <c r="G12" s="78"/>
      <c r="H12" s="78"/>
      <c r="I12" s="138"/>
      <c r="J12" s="138"/>
      <c r="K12" s="139"/>
    </row>
    <row r="13" spans="1:11">
      <c r="A13" s="120" t="s">
        <v>18</v>
      </c>
      <c r="B13" s="76">
        <f>+'OPERLOG ESTADOS FINANCIEROS '!F15</f>
        <v>20498197</v>
      </c>
      <c r="C13" s="76">
        <f>+'OPERLOG ESTADOS FINANCIEROS '!G15</f>
        <v>42823442</v>
      </c>
      <c r="D13" s="76">
        <f>+'OPERLOG ESTADOS FINANCIEROS '!H15</f>
        <v>68293140</v>
      </c>
      <c r="E13" s="78">
        <f>C13-B13</f>
        <v>22325245</v>
      </c>
      <c r="F13" s="78">
        <f>D13-C13</f>
        <v>25469698</v>
      </c>
      <c r="G13" s="78">
        <f>+((C13/B13)-1)*100</f>
        <v>108.913213196263</v>
      </c>
      <c r="H13" s="78">
        <f>+((D13/C13)-1)*100</f>
        <v>59.476064534933897</v>
      </c>
      <c r="I13" s="138">
        <f>(B13/$B$25)*100</f>
        <v>0.20495886222051701</v>
      </c>
      <c r="J13" s="138">
        <f>(C13/$C$25)*100</f>
        <v>0.323261195397756</v>
      </c>
      <c r="K13" s="139">
        <f>(D13/$D$25)*100</f>
        <v>0.59813840375301597</v>
      </c>
    </row>
    <row r="14" spans="1:11">
      <c r="A14" s="120" t="s">
        <v>59</v>
      </c>
      <c r="B14" s="76"/>
      <c r="C14" s="76"/>
      <c r="D14" s="76">
        <f>+'OPERLOG ESTADOS FINANCIEROS '!H14</f>
        <v>221146709</v>
      </c>
      <c r="E14" s="78"/>
      <c r="F14" s="78"/>
      <c r="G14" s="78"/>
      <c r="H14" s="78"/>
      <c r="I14" s="138"/>
      <c r="J14" s="138"/>
      <c r="K14" s="139"/>
    </row>
    <row r="15" spans="1:11">
      <c r="A15" s="120" t="s">
        <v>60</v>
      </c>
      <c r="B15" s="76"/>
      <c r="C15" s="76">
        <f>+'OPERLOG ESTADOS FINANCIEROS '!G17</f>
        <v>58349075</v>
      </c>
      <c r="D15" s="76">
        <f>+'OPERLOG ESTADOS FINANCIEROS '!H17</f>
        <v>88316432</v>
      </c>
      <c r="E15" s="78"/>
      <c r="F15" s="78"/>
      <c r="G15" s="78"/>
      <c r="H15" s="78"/>
      <c r="I15" s="138"/>
      <c r="J15" s="138"/>
      <c r="K15" s="139"/>
    </row>
    <row r="16" spans="1:11">
      <c r="A16" s="120" t="s">
        <v>19</v>
      </c>
      <c r="B16" s="76"/>
      <c r="C16" s="76"/>
      <c r="D16" s="76"/>
      <c r="E16" s="78">
        <f t="shared" ref="E16:F20" si="2">C16-B16</f>
        <v>0</v>
      </c>
      <c r="F16" s="78">
        <f t="shared" si="2"/>
        <v>0</v>
      </c>
      <c r="G16" s="78" t="e">
        <f>+((C16/B16)-1)*100</f>
        <v>#DIV/0!</v>
      </c>
      <c r="H16" s="78" t="e">
        <f>+((D16/C16)-1)*100</f>
        <v>#DIV/0!</v>
      </c>
      <c r="I16" s="138">
        <f t="shared" ref="I16:I25" si="3">(B16/$B$25)*100</f>
        <v>0</v>
      </c>
      <c r="J16" s="138">
        <f t="shared" ref="J16:J25" si="4">(C16/$C$25)*100</f>
        <v>0</v>
      </c>
      <c r="K16" s="139">
        <f t="shared" ref="K16:K25" si="5">(D16/$D$25)*100</f>
        <v>0</v>
      </c>
    </row>
    <row r="17" spans="1:13">
      <c r="A17" s="122" t="s">
        <v>20</v>
      </c>
      <c r="B17" s="88">
        <f>SUM(B7:B16)</f>
        <v>7462272408</v>
      </c>
      <c r="C17" s="88">
        <f>+C15+C13+C12+C11+C10+C9+C8+C7</f>
        <v>9593240906</v>
      </c>
      <c r="D17" s="88">
        <f>SUM(D7:D16)</f>
        <v>8001266088</v>
      </c>
      <c r="E17" s="78">
        <f>C17-B17</f>
        <v>2130968498</v>
      </c>
      <c r="F17" s="78">
        <f>D17-C17</f>
        <v>-1591974818</v>
      </c>
      <c r="G17" s="78">
        <f>+((C17/B17)-1)*100</f>
        <v>28.556562686125901</v>
      </c>
      <c r="H17" s="78">
        <f>+((D17/C17)-1)*100</f>
        <v>-16.594754927965099</v>
      </c>
      <c r="I17" s="138">
        <f t="shared" si="3"/>
        <v>74.614311801337394</v>
      </c>
      <c r="J17" s="138">
        <f t="shared" si="4"/>
        <v>72.416470469893895</v>
      </c>
      <c r="K17" s="139">
        <f t="shared" si="5"/>
        <v>70.0782615337274</v>
      </c>
    </row>
    <row r="18" spans="1:13">
      <c r="A18" s="120" t="s">
        <v>21</v>
      </c>
      <c r="B18" s="76">
        <f>+'OPERLOG ESTADOS FINANCIEROS '!D29</f>
        <v>0</v>
      </c>
      <c r="C18" s="76">
        <f>+'OPERLOG ESTADOS FINANCIEROS '!G29</f>
        <v>0</v>
      </c>
      <c r="D18" s="76">
        <f>+'OPERLOG ESTADOS FINANCIEROS '!F29</f>
        <v>0</v>
      </c>
      <c r="E18" s="78">
        <f t="shared" si="2"/>
        <v>0</v>
      </c>
      <c r="F18" s="78">
        <f t="shared" si="2"/>
        <v>0</v>
      </c>
      <c r="G18" s="78">
        <v>0</v>
      </c>
      <c r="H18" s="78">
        <v>0</v>
      </c>
      <c r="I18" s="138">
        <f t="shared" si="3"/>
        <v>0</v>
      </c>
      <c r="J18" s="138">
        <f t="shared" si="4"/>
        <v>0</v>
      </c>
      <c r="K18" s="139">
        <f t="shared" si="5"/>
        <v>0</v>
      </c>
    </row>
    <row r="19" spans="1:13">
      <c r="A19" s="120" t="s">
        <v>22</v>
      </c>
      <c r="B19" s="76"/>
      <c r="C19" s="76"/>
      <c r="D19" s="76"/>
      <c r="E19" s="78">
        <f t="shared" si="2"/>
        <v>0</v>
      </c>
      <c r="F19" s="78">
        <f t="shared" si="2"/>
        <v>0</v>
      </c>
      <c r="G19" s="78" t="e">
        <f t="shared" ref="G19:G30" si="6">+((C19/B19)-1)*100</f>
        <v>#DIV/0!</v>
      </c>
      <c r="H19" s="78" t="e">
        <f t="shared" ref="H19:H30" si="7">+((D19/C19)-1)*100</f>
        <v>#DIV/0!</v>
      </c>
      <c r="I19" s="138">
        <f t="shared" si="3"/>
        <v>0</v>
      </c>
      <c r="J19" s="138">
        <f t="shared" si="4"/>
        <v>0</v>
      </c>
      <c r="K19" s="139">
        <f t="shared" si="5"/>
        <v>0</v>
      </c>
      <c r="L19" s="140"/>
      <c r="M19" s="141"/>
    </row>
    <row r="20" spans="1:13">
      <c r="A20" s="120" t="s">
        <v>23</v>
      </c>
      <c r="B20" s="76">
        <f>+'OPERLOG ESTADOS FINANCIEROS '!F26</f>
        <v>2533139905</v>
      </c>
      <c r="C20" s="76">
        <f>+'OPERLOG ESTADOS FINANCIEROS '!G26</f>
        <v>2525212146</v>
      </c>
      <c r="D20" s="76">
        <f>+'OPERLOG ESTADOS FINANCIEROS '!H26</f>
        <v>2451223354</v>
      </c>
      <c r="E20" s="78">
        <f t="shared" si="2"/>
        <v>-7927759</v>
      </c>
      <c r="F20" s="78">
        <f t="shared" si="2"/>
        <v>-73988792</v>
      </c>
      <c r="G20" s="78">
        <f t="shared" si="6"/>
        <v>-0.31296175092232498</v>
      </c>
      <c r="H20" s="78">
        <f t="shared" si="7"/>
        <v>-2.9300030144873301</v>
      </c>
      <c r="I20" s="138">
        <f t="shared" si="3"/>
        <v>25.328543421364799</v>
      </c>
      <c r="J20" s="138">
        <f t="shared" si="4"/>
        <v>19.062061777960199</v>
      </c>
      <c r="K20" s="139">
        <f t="shared" si="5"/>
        <v>21.468786238320199</v>
      </c>
      <c r="L20" s="140"/>
      <c r="M20" s="141"/>
    </row>
    <row r="21" spans="1:13">
      <c r="A21" s="120" t="s">
        <v>24</v>
      </c>
      <c r="B21" s="76">
        <f>+'OPERLOG ESTADOS FINANCIEROS '!F32</f>
        <v>527521</v>
      </c>
      <c r="C21" s="76">
        <f>+'OPERLOG ESTADOS FINANCIEROS '!G27</f>
        <v>1101912750</v>
      </c>
      <c r="D21" s="76">
        <f>+'OPERLOG ESTADOS FINANCIEROS '!H27</f>
        <v>936099901</v>
      </c>
      <c r="E21" s="78"/>
      <c r="F21" s="78"/>
      <c r="G21" s="78"/>
      <c r="H21" s="78"/>
      <c r="I21" s="138">
        <f t="shared" si="3"/>
        <v>5.2746153214075098E-3</v>
      </c>
      <c r="J21" s="138">
        <f t="shared" si="4"/>
        <v>8.3180056565520601</v>
      </c>
      <c r="K21" s="139">
        <f t="shared" si="5"/>
        <v>8.1987341706282102</v>
      </c>
      <c r="L21" s="140"/>
      <c r="M21" s="141"/>
    </row>
    <row r="22" spans="1:13">
      <c r="A22" s="120" t="s">
        <v>25</v>
      </c>
      <c r="B22" s="76">
        <f>+'OPERLOG ESTADOS FINANCIEROS '!F33</f>
        <v>5187601</v>
      </c>
      <c r="C22" s="76">
        <f>+'OPERLOG ESTADOS FINANCIEROS '!G33</f>
        <v>0</v>
      </c>
      <c r="D22" s="76">
        <f>+'OPERLOG ESTADOS FINANCIEROS '!H33</f>
        <v>0</v>
      </c>
      <c r="E22" s="78"/>
      <c r="F22" s="78"/>
      <c r="G22" s="78"/>
      <c r="H22" s="78"/>
      <c r="I22" s="138">
        <f t="shared" si="3"/>
        <v>5.18701619763932E-2</v>
      </c>
      <c r="J22" s="138">
        <f t="shared" si="4"/>
        <v>0</v>
      </c>
      <c r="K22" s="139">
        <f t="shared" si="5"/>
        <v>0</v>
      </c>
      <c r="L22" s="140"/>
      <c r="M22" s="141"/>
    </row>
    <row r="23" spans="1:13">
      <c r="A23" s="120" t="s">
        <v>26</v>
      </c>
      <c r="B23" s="76"/>
      <c r="C23" s="76">
        <f>+'OPERLOG ESTADOS FINANCIEROS '!G34</f>
        <v>26953273</v>
      </c>
      <c r="D23" s="76">
        <f>+'OPERLOG ESTADOS FINANCIEROS '!H34</f>
        <v>29025639</v>
      </c>
      <c r="E23" s="78">
        <f t="shared" ref="E23:E30" si="8">C23-B23</f>
        <v>26953273</v>
      </c>
      <c r="F23" s="78">
        <f t="shared" ref="F23:F30" si="9">D23-C23</f>
        <v>2072366</v>
      </c>
      <c r="G23" s="78" t="e">
        <f>+((C23/B23)-1)*100</f>
        <v>#DIV/0!</v>
      </c>
      <c r="H23" s="78">
        <f t="shared" si="7"/>
        <v>7.6887359839378204</v>
      </c>
      <c r="I23" s="138">
        <f t="shared" si="3"/>
        <v>0</v>
      </c>
      <c r="J23" s="138">
        <f t="shared" si="4"/>
        <v>0.203462095593859</v>
      </c>
      <c r="K23" s="139">
        <f t="shared" si="5"/>
        <v>0.25421805732422398</v>
      </c>
      <c r="L23" s="140"/>
      <c r="M23" s="141"/>
    </row>
    <row r="24" spans="1:13">
      <c r="A24" s="123" t="s">
        <v>27</v>
      </c>
      <c r="B24" s="88">
        <f>SUM(B18:B23)</f>
        <v>2538855027</v>
      </c>
      <c r="C24" s="88">
        <f>SUM(C18:C23)</f>
        <v>3654078169</v>
      </c>
      <c r="D24" s="88">
        <f>SUM(D18:D23)</f>
        <v>3416348894</v>
      </c>
      <c r="E24" s="78">
        <f t="shared" si="8"/>
        <v>1115223142</v>
      </c>
      <c r="F24" s="78">
        <f t="shared" si="9"/>
        <v>-237729275</v>
      </c>
      <c r="G24" s="78">
        <f>+((C24/B24)-1)*100</f>
        <v>43.926223834757003</v>
      </c>
      <c r="H24" s="78">
        <f t="shared" si="7"/>
        <v>-6.5058617797730003</v>
      </c>
      <c r="I24" s="138">
        <f t="shared" si="3"/>
        <v>25.385688198662599</v>
      </c>
      <c r="J24" s="138">
        <f t="shared" si="4"/>
        <v>27.583529530106102</v>
      </c>
      <c r="K24" s="139">
        <f t="shared" si="5"/>
        <v>29.9217384662726</v>
      </c>
      <c r="L24" s="140"/>
      <c r="M24" s="141"/>
    </row>
    <row r="25" spans="1:13" ht="16.5" customHeight="1">
      <c r="A25" s="124" t="s">
        <v>29</v>
      </c>
      <c r="B25" s="88">
        <f>B17+B24</f>
        <v>10001127435</v>
      </c>
      <c r="C25" s="88">
        <f>C17+C24</f>
        <v>13247319075</v>
      </c>
      <c r="D25" s="88">
        <f>D17+D24</f>
        <v>11417614982</v>
      </c>
      <c r="E25" s="78">
        <f t="shared" si="8"/>
        <v>3246191640</v>
      </c>
      <c r="F25" s="78">
        <f t="shared" si="9"/>
        <v>-1829704093</v>
      </c>
      <c r="G25" s="78">
        <f t="shared" si="6"/>
        <v>32.458256942508399</v>
      </c>
      <c r="H25" s="78">
        <f t="shared" si="7"/>
        <v>-13.8118821071727</v>
      </c>
      <c r="I25" s="138">
        <f t="shared" si="3"/>
        <v>100</v>
      </c>
      <c r="J25" s="138">
        <f t="shared" si="4"/>
        <v>100</v>
      </c>
      <c r="K25" s="139">
        <f t="shared" si="5"/>
        <v>100</v>
      </c>
      <c r="L25" s="140"/>
      <c r="M25" s="141"/>
    </row>
    <row r="26" spans="1:13">
      <c r="A26" s="125" t="s">
        <v>30</v>
      </c>
      <c r="B26" s="76">
        <f>+'OPERLOG ESTADOS FINANCIEROS '!F49</f>
        <v>211839041</v>
      </c>
      <c r="C26" s="76">
        <f>+'OPERLOG ESTADOS FINANCIEROS '!G49</f>
        <v>116768657</v>
      </c>
      <c r="D26" s="76">
        <f>+'OPERLOG ESTADOS FINANCIEROS '!H49</f>
        <v>160995741</v>
      </c>
      <c r="E26" s="78">
        <f t="shared" si="8"/>
        <v>-95070384</v>
      </c>
      <c r="F26" s="78">
        <f t="shared" si="9"/>
        <v>44227084</v>
      </c>
      <c r="G26" s="78">
        <f t="shared" si="6"/>
        <v>-44.878594404135399</v>
      </c>
      <c r="H26" s="78">
        <f t="shared" si="7"/>
        <v>37.875817994549699</v>
      </c>
      <c r="I26" s="138">
        <f t="shared" ref="I26:I30" si="10">(B26/$B$40)*100</f>
        <v>2.45680961620995</v>
      </c>
      <c r="J26" s="138">
        <f t="shared" ref="J26:J30" si="11">(C26/$C$40)*100</f>
        <v>1.04371567458361</v>
      </c>
      <c r="K26" s="139">
        <f t="shared" ref="K26:K30" si="12">(D26/$D$40)*100</f>
        <v>1.6875080073914599</v>
      </c>
    </row>
    <row r="27" spans="1:13">
      <c r="A27" s="125" t="s">
        <v>31</v>
      </c>
      <c r="B27" s="76">
        <f>+'OPERLOG ESTADOS FINANCIEROS '!F46</f>
        <v>3508059587</v>
      </c>
      <c r="C27" s="76">
        <f>+'OPERLOG ESTADOS FINANCIEROS '!G45</f>
        <v>4467940389</v>
      </c>
      <c r="D27" s="76">
        <f>+'OPERLOG ESTADOS FINANCIEROS '!H45</f>
        <v>3662558031</v>
      </c>
      <c r="E27" s="78">
        <f t="shared" si="8"/>
        <v>959880802</v>
      </c>
      <c r="F27" s="78">
        <f t="shared" si="9"/>
        <v>-805382358</v>
      </c>
      <c r="G27" s="78">
        <f t="shared" si="6"/>
        <v>27.362157859492498</v>
      </c>
      <c r="H27" s="78">
        <f t="shared" si="7"/>
        <v>-18.0258080430715</v>
      </c>
      <c r="I27" s="138">
        <f t="shared" si="10"/>
        <v>40.684826021182303</v>
      </c>
      <c r="J27" s="138">
        <f t="shared" si="11"/>
        <v>39.9358829407836</v>
      </c>
      <c r="K27" s="139">
        <f t="shared" si="12"/>
        <v>38.389810602806001</v>
      </c>
    </row>
    <row r="28" spans="1:13">
      <c r="A28" s="125" t="s">
        <v>32</v>
      </c>
      <c r="B28" s="112"/>
      <c r="C28" s="112"/>
      <c r="D28" s="112"/>
      <c r="E28" s="78">
        <f t="shared" si="8"/>
        <v>0</v>
      </c>
      <c r="F28" s="78">
        <f t="shared" si="9"/>
        <v>0</v>
      </c>
      <c r="G28" s="78" t="e">
        <f t="shared" si="6"/>
        <v>#DIV/0!</v>
      </c>
      <c r="H28" s="78" t="e">
        <f t="shared" si="7"/>
        <v>#DIV/0!</v>
      </c>
      <c r="I28" s="138">
        <f t="shared" si="10"/>
        <v>0</v>
      </c>
      <c r="J28" s="138">
        <f t="shared" si="11"/>
        <v>0</v>
      </c>
      <c r="K28" s="139">
        <f t="shared" si="12"/>
        <v>0</v>
      </c>
    </row>
    <row r="29" spans="1:13">
      <c r="A29" s="125" t="s">
        <v>33</v>
      </c>
      <c r="B29" s="126">
        <v>686741285</v>
      </c>
      <c r="C29" s="126">
        <f>+'OPERLOG ESTADOS FINANCIEROS '!G50</f>
        <v>926328653</v>
      </c>
      <c r="D29" s="126">
        <f>+'OPERLOG ESTADOS FINANCIEROS '!H50</f>
        <v>805895168</v>
      </c>
      <c r="E29" s="78">
        <f t="shared" si="8"/>
        <v>239587368</v>
      </c>
      <c r="F29" s="78">
        <f t="shared" si="9"/>
        <v>-120433485</v>
      </c>
      <c r="G29" s="78">
        <f t="shared" si="6"/>
        <v>34.887573127338598</v>
      </c>
      <c r="H29" s="78">
        <f t="shared" si="7"/>
        <v>-13.001161586653399</v>
      </c>
      <c r="I29" s="138">
        <f t="shared" si="10"/>
        <v>7.9645026000489603</v>
      </c>
      <c r="J29" s="138">
        <f t="shared" si="11"/>
        <v>8.2798223409559792</v>
      </c>
      <c r="K29" s="139">
        <f t="shared" si="12"/>
        <v>8.4471461212013494</v>
      </c>
    </row>
    <row r="30" spans="1:13">
      <c r="A30" s="125" t="s">
        <v>34</v>
      </c>
      <c r="B30" s="76">
        <f>+'OPERLOG ESTADOS FINANCIEROS '!F43</f>
        <v>613791565</v>
      </c>
      <c r="C30" s="76">
        <f>+'OPERLOG ESTADOS FINANCIEROS '!G43</f>
        <v>1094004896</v>
      </c>
      <c r="D30" s="76">
        <f>+'OPERLOG ESTADOS FINANCIEROS '!H43</f>
        <v>1495789132</v>
      </c>
      <c r="E30" s="78">
        <f t="shared" si="8"/>
        <v>480213331</v>
      </c>
      <c r="F30" s="78">
        <f t="shared" si="9"/>
        <v>401784236</v>
      </c>
      <c r="G30" s="78">
        <f t="shared" si="6"/>
        <v>78.237199463632294</v>
      </c>
      <c r="H30" s="78">
        <f t="shared" si="7"/>
        <v>36.7259998075914</v>
      </c>
      <c r="I30" s="138">
        <f t="shared" si="10"/>
        <v>7.11846603969735</v>
      </c>
      <c r="J30" s="138">
        <f t="shared" si="11"/>
        <v>9.7785663324569807</v>
      </c>
      <c r="K30" s="139">
        <f t="shared" si="12"/>
        <v>15.678403179740799</v>
      </c>
    </row>
    <row r="31" spans="1:13">
      <c r="A31" s="125" t="s">
        <v>36</v>
      </c>
      <c r="B31" s="76"/>
      <c r="C31" s="76"/>
      <c r="D31" s="76"/>
      <c r="E31" s="78"/>
      <c r="F31" s="78"/>
      <c r="G31" s="78"/>
      <c r="H31" s="78"/>
      <c r="I31" s="138"/>
      <c r="J31" s="138"/>
      <c r="K31" s="139"/>
    </row>
    <row r="32" spans="1:13">
      <c r="A32" s="125" t="s">
        <v>37</v>
      </c>
      <c r="B32" s="76"/>
      <c r="C32" s="76"/>
      <c r="D32" s="76"/>
      <c r="E32" s="78">
        <f>C32-B32</f>
        <v>0</v>
      </c>
      <c r="F32" s="78">
        <f>D32-C32</f>
        <v>0</v>
      </c>
      <c r="G32" s="78" t="e">
        <f>+((C32/B32)-1)*100</f>
        <v>#DIV/0!</v>
      </c>
      <c r="H32" s="78" t="e">
        <f>+((D32/C32)-1)*100</f>
        <v>#DIV/0!</v>
      </c>
      <c r="I32" s="138">
        <f>(B32/$B$40)*100</f>
        <v>0</v>
      </c>
      <c r="J32" s="138">
        <f t="shared" ref="J32:J36" si="13">(C32/$C$40)*100</f>
        <v>0</v>
      </c>
      <c r="K32" s="139">
        <f t="shared" ref="K32:K36" si="14">(D32/$D$40)*100</f>
        <v>0</v>
      </c>
    </row>
    <row r="33" spans="1:11">
      <c r="A33" s="127" t="s">
        <v>38</v>
      </c>
      <c r="B33" s="88">
        <f>SUM(B26:B32)</f>
        <v>5020431478</v>
      </c>
      <c r="C33" s="88">
        <f>SUM(C26:C32)</f>
        <v>6605042595</v>
      </c>
      <c r="D33" s="88">
        <f>SUM(D26:D32)</f>
        <v>6125238072</v>
      </c>
      <c r="E33" s="78">
        <f>C33-B33</f>
        <v>1584611117</v>
      </c>
      <c r="F33" s="78">
        <f>D33-C33</f>
        <v>-479804523</v>
      </c>
      <c r="G33" s="78">
        <f>+((C33/B33)-1)*100</f>
        <v>31.563245588430298</v>
      </c>
      <c r="H33" s="78">
        <f>+((D33/C33)-1)*100</f>
        <v>-7.2642154247909101</v>
      </c>
      <c r="I33" s="138">
        <f>(B33/$B$40)*100</f>
        <v>58.224604277138603</v>
      </c>
      <c r="J33" s="138">
        <f t="shared" si="13"/>
        <v>59.037987288780201</v>
      </c>
      <c r="K33" s="139">
        <f t="shared" si="14"/>
        <v>64.202867911139606</v>
      </c>
    </row>
    <row r="34" spans="1:11">
      <c r="A34" s="125" t="s">
        <v>30</v>
      </c>
      <c r="B34" s="76">
        <f>+'OPERLOG ESTADOS FINANCIEROS '!F55</f>
        <v>3559422401</v>
      </c>
      <c r="C34" s="76">
        <f>+'OPERLOG ESTADOS FINANCIEROS '!G55</f>
        <v>4499061338</v>
      </c>
      <c r="D34" s="76">
        <f>+'OPERLOG ESTADOS FINANCIEROS '!H55</f>
        <v>3361564563</v>
      </c>
      <c r="E34" s="78">
        <f>+C34-B34</f>
        <v>939638937</v>
      </c>
      <c r="F34" s="78">
        <f>+D34-C34</f>
        <v>-1137496775</v>
      </c>
      <c r="G34" s="78">
        <f>+((E34/B34))*100</f>
        <v>26.398635259923498</v>
      </c>
      <c r="H34" s="78">
        <f>+(F34/C34)*100</f>
        <v>-25.282979927223199</v>
      </c>
      <c r="I34" s="138">
        <f>(C34/$B$40)*100</f>
        <v>52.177998479122699</v>
      </c>
      <c r="J34" s="138">
        <f t="shared" si="13"/>
        <v>40.214051955600802</v>
      </c>
      <c r="K34" s="139">
        <f t="shared" si="14"/>
        <v>35.234889334282897</v>
      </c>
    </row>
    <row r="35" spans="1:11" ht="25.5">
      <c r="A35" s="125" t="s">
        <v>61</v>
      </c>
      <c r="B35" s="76">
        <f>+'OPERLOG ESTADOS FINANCIEROS '!F60</f>
        <v>42671839</v>
      </c>
      <c r="C35" s="76">
        <f>+'OPERLOG ESTADOS FINANCIEROS '!G60</f>
        <v>6670883</v>
      </c>
      <c r="D35" s="76">
        <f>+'OPERLOG ESTADOS FINANCIEROS '!H60</f>
        <v>534839</v>
      </c>
      <c r="E35" s="78">
        <f t="shared" ref="E35:F37" si="15">C35-B35</f>
        <v>-36000956</v>
      </c>
      <c r="F35" s="78">
        <f t="shared" si="15"/>
        <v>-6136044</v>
      </c>
      <c r="G35" s="78">
        <v>0</v>
      </c>
      <c r="H35" s="78">
        <v>0</v>
      </c>
      <c r="I35" s="138">
        <f>(B35/$B$40)*100</f>
        <v>0.49488792954157501</v>
      </c>
      <c r="J35" s="138">
        <f t="shared" si="13"/>
        <v>5.9626489927116E-2</v>
      </c>
      <c r="K35" s="139">
        <f t="shared" si="14"/>
        <v>5.60601845464497E-3</v>
      </c>
    </row>
    <row r="36" spans="1:11">
      <c r="A36" s="125" t="s">
        <v>41</v>
      </c>
      <c r="B36" s="76"/>
      <c r="C36" s="76"/>
      <c r="D36" s="76"/>
      <c r="E36" s="78">
        <f t="shared" si="15"/>
        <v>0</v>
      </c>
      <c r="F36" s="78">
        <f t="shared" si="15"/>
        <v>0</v>
      </c>
      <c r="G36" s="78" t="e">
        <f>+((C36/B36)-1)*100</f>
        <v>#DIV/0!</v>
      </c>
      <c r="H36" s="78" t="e">
        <f>+((D36/C36)-1)*100</f>
        <v>#DIV/0!</v>
      </c>
      <c r="I36" s="138">
        <f>(B36/$B$40)*100</f>
        <v>0</v>
      </c>
      <c r="J36" s="138">
        <f t="shared" si="13"/>
        <v>0</v>
      </c>
      <c r="K36" s="139">
        <f t="shared" si="14"/>
        <v>0</v>
      </c>
    </row>
    <row r="37" spans="1:11">
      <c r="A37" s="125" t="s">
        <v>42</v>
      </c>
      <c r="B37" s="88">
        <f>+'OPERLOG ESTADOS FINANCIEROS '!F61</f>
        <v>3602094240</v>
      </c>
      <c r="C37" s="88">
        <f>+'OPERLOG ESTADOS FINANCIEROS '!G61</f>
        <v>4582741573</v>
      </c>
      <c r="D37" s="88">
        <f>+'OPERLOG ESTADOS FINANCIEROS '!H61</f>
        <v>3415205013</v>
      </c>
      <c r="E37" s="78">
        <f t="shared" si="15"/>
        <v>980647333</v>
      </c>
      <c r="F37" s="78">
        <f t="shared" si="15"/>
        <v>-1167536560</v>
      </c>
      <c r="G37" s="78">
        <f>+((C37/B37)-1)*100</f>
        <v>27.224366373046401</v>
      </c>
      <c r="H37" s="78">
        <f>+((D37/C37)-1)*100</f>
        <v>-25.476814291225601</v>
      </c>
      <c r="I37" s="138">
        <f>(B37/$B$40)*100</f>
        <v>41.775395722861397</v>
      </c>
      <c r="J37" s="138">
        <f>(C37/$C$40)*100</f>
        <v>40.962012711219799</v>
      </c>
      <c r="K37" s="139">
        <f>(D37/$D$40)*100</f>
        <v>35.797132088860401</v>
      </c>
    </row>
    <row r="38" spans="1:11">
      <c r="A38" s="125"/>
      <c r="B38" s="88"/>
      <c r="C38" s="88"/>
      <c r="D38" s="88"/>
      <c r="E38" s="78"/>
      <c r="F38" s="78"/>
      <c r="G38" s="78"/>
      <c r="H38" s="78"/>
      <c r="I38" s="138"/>
      <c r="J38" s="138"/>
      <c r="K38" s="139"/>
    </row>
    <row r="39" spans="1:11">
      <c r="A39" s="125" t="s">
        <v>62</v>
      </c>
      <c r="B39" s="88"/>
      <c r="C39" s="76">
        <f>+'OPERLOG ESTADOS FINANCIEROS '!G59</f>
        <v>77009352</v>
      </c>
      <c r="D39" s="76">
        <f>+'OPERLOG ESTADOS FINANCIEROS '!H59</f>
        <v>53105611</v>
      </c>
      <c r="E39" s="78"/>
      <c r="F39" s="78"/>
      <c r="G39" s="78"/>
      <c r="H39" s="78"/>
      <c r="I39" s="138"/>
      <c r="J39" s="138"/>
      <c r="K39" s="139"/>
    </row>
    <row r="40" spans="1:11">
      <c r="A40" s="127" t="s">
        <v>43</v>
      </c>
      <c r="B40" s="88">
        <f>B33+B37</f>
        <v>8622525718</v>
      </c>
      <c r="C40" s="88">
        <f>C33+C37</f>
        <v>11187784168</v>
      </c>
      <c r="D40" s="88">
        <f>D33+D37</f>
        <v>9540443085</v>
      </c>
      <c r="E40" s="78">
        <f t="shared" ref="E40:E48" si="16">C40-B40</f>
        <v>2565258450</v>
      </c>
      <c r="F40" s="78">
        <f>D40-C40</f>
        <v>-1647341083</v>
      </c>
      <c r="G40" s="78">
        <f>+((C40/B40)-1)*100</f>
        <v>29.750661626266702</v>
      </c>
      <c r="H40" s="78">
        <f>+((D40/C40)-1)*100</f>
        <v>-14.7244624875034</v>
      </c>
      <c r="I40" s="138">
        <f>(B40/$B$40)*100</f>
        <v>100</v>
      </c>
      <c r="J40" s="138"/>
      <c r="K40" s="139"/>
    </row>
    <row r="41" spans="1:11">
      <c r="A41" s="128" t="s">
        <v>44</v>
      </c>
      <c r="B41" s="76">
        <f>+'OPERLOG ESTADOS FINANCIEROS '!D66</f>
        <v>500000000</v>
      </c>
      <c r="C41" s="76">
        <f>+'OPERLOG ESTADOS FINANCIEROS '!E66</f>
        <v>500000000</v>
      </c>
      <c r="D41" s="76">
        <f>+'OPERLOG ESTADOS FINANCIEROS '!F66</f>
        <v>500000000</v>
      </c>
      <c r="E41" s="78">
        <f t="shared" si="16"/>
        <v>0</v>
      </c>
      <c r="F41" s="78">
        <f t="shared" ref="F41:F48" si="17">D41-C41</f>
        <v>0</v>
      </c>
      <c r="G41" s="78">
        <f t="shared" ref="G41:G48" si="18">+((C41/B41)-1)*100</f>
        <v>0</v>
      </c>
      <c r="H41" s="78">
        <f t="shared" ref="H41:H48" si="19">+((D41/C41)-1)*100</f>
        <v>0</v>
      </c>
      <c r="I41" s="138">
        <f t="shared" ref="I41:I46" si="20">(B41/$B$47)*100</f>
        <v>36.268633197995598</v>
      </c>
      <c r="J41" s="138">
        <f t="shared" ref="J41:J46" si="21">(C41/$C$47)*100</f>
        <v>24.277325832186101</v>
      </c>
      <c r="K41" s="139">
        <f t="shared" ref="K41:K46" si="22">(D41/$D$47)*100</f>
        <v>26.635813203845299</v>
      </c>
    </row>
    <row r="42" spans="1:11">
      <c r="A42" s="128" t="s">
        <v>45</v>
      </c>
      <c r="B42" s="76"/>
      <c r="C42" s="76"/>
      <c r="D42" s="76"/>
      <c r="E42" s="78">
        <f t="shared" si="16"/>
        <v>0</v>
      </c>
      <c r="F42" s="78">
        <f t="shared" si="17"/>
        <v>0</v>
      </c>
      <c r="G42" s="78" t="e">
        <f t="shared" si="18"/>
        <v>#DIV/0!</v>
      </c>
      <c r="H42" s="78" t="e">
        <f t="shared" si="19"/>
        <v>#DIV/0!</v>
      </c>
      <c r="I42" s="138">
        <f t="shared" si="20"/>
        <v>0</v>
      </c>
      <c r="J42" s="138">
        <f t="shared" si="21"/>
        <v>0</v>
      </c>
      <c r="K42" s="139">
        <f t="shared" si="22"/>
        <v>0</v>
      </c>
    </row>
    <row r="43" spans="1:11">
      <c r="A43" s="128" t="s">
        <v>46</v>
      </c>
      <c r="B43" s="76">
        <f>+'OPERLOG ESTADOS FINANCIEROS '!F72</f>
        <v>26606288</v>
      </c>
      <c r="C43" s="76">
        <f>+'OPERLOG ESTADOS FINANCIEROS '!G72</f>
        <v>26606286</v>
      </c>
      <c r="D43" s="76">
        <f>+'OPERLOG ESTADOS FINANCIEROS '!H72</f>
        <v>26606286</v>
      </c>
      <c r="E43" s="78">
        <f t="shared" si="16"/>
        <v>-2</v>
      </c>
      <c r="F43" s="78">
        <f t="shared" si="17"/>
        <v>0</v>
      </c>
      <c r="G43" s="78">
        <f t="shared" si="18"/>
        <v>-7.5170200397600703E-6</v>
      </c>
      <c r="H43" s="78">
        <f t="shared" si="19"/>
        <v>0</v>
      </c>
      <c r="I43" s="138">
        <f t="shared" si="20"/>
        <v>1.9299474004644701</v>
      </c>
      <c r="J43" s="138">
        <f t="shared" si="21"/>
        <v>1.2918589488126599</v>
      </c>
      <c r="K43" s="139">
        <f t="shared" si="22"/>
        <v>1.41736012788817</v>
      </c>
    </row>
    <row r="44" spans="1:11">
      <c r="A44" s="128" t="s">
        <v>47</v>
      </c>
      <c r="B44" s="76">
        <f>+'OPERLOG ESTADOS FINANCIEROS '!F68</f>
        <v>242673114</v>
      </c>
      <c r="C44" s="76">
        <f>+'OPERLOG ESTADOS FINANCIEROS '!G68</f>
        <v>680933192</v>
      </c>
      <c r="D44" s="76">
        <f>+'OPERLOG ESTADOS FINANCIEROS '!H68</f>
        <v>-182363010</v>
      </c>
      <c r="E44" s="78">
        <f t="shared" si="16"/>
        <v>438260078</v>
      </c>
      <c r="F44" s="78">
        <f t="shared" si="17"/>
        <v>-863296202</v>
      </c>
      <c r="G44" s="78">
        <f t="shared" si="18"/>
        <v>180.59688227349301</v>
      </c>
      <c r="H44" s="78">
        <f t="shared" si="19"/>
        <v>-126.78133657494</v>
      </c>
      <c r="I44" s="138">
        <f t="shared" si="20"/>
        <v>17.602844317362798</v>
      </c>
      <c r="J44" s="138">
        <f t="shared" si="21"/>
        <v>33.062473944269001</v>
      </c>
      <c r="K44" s="139">
        <f t="shared" si="22"/>
        <v>-9.7147741393019604</v>
      </c>
    </row>
    <row r="45" spans="1:11">
      <c r="A45" s="128" t="s">
        <v>48</v>
      </c>
      <c r="B45" s="76">
        <f>+'OPERLOG ESTADOS FINANCIEROS '!F69</f>
        <v>609322315</v>
      </c>
      <c r="C45" s="76">
        <f>+'OPERLOG ESTADOS FINANCIEROS '!G69</f>
        <v>851995429</v>
      </c>
      <c r="D45" s="76">
        <f>+'OPERLOG ESTADOS FINANCIEROS '!H69</f>
        <v>1532928621</v>
      </c>
      <c r="E45" s="78">
        <f t="shared" si="16"/>
        <v>242673114</v>
      </c>
      <c r="F45" s="78">
        <f t="shared" si="17"/>
        <v>680933192</v>
      </c>
      <c r="G45" s="78">
        <f t="shared" si="18"/>
        <v>39.826723562553298</v>
      </c>
      <c r="H45" s="78">
        <f t="shared" si="19"/>
        <v>79.922164934525696</v>
      </c>
      <c r="I45" s="138">
        <f>(B45/$B$47)*100</f>
        <v>44.198575084177101</v>
      </c>
      <c r="J45" s="138">
        <f t="shared" si="21"/>
        <v>41.368341274732302</v>
      </c>
      <c r="K45" s="139">
        <f t="shared" si="22"/>
        <v>81.661600807568405</v>
      </c>
    </row>
    <row r="46" spans="1:11">
      <c r="A46" s="128" t="s">
        <v>49</v>
      </c>
      <c r="B46" s="76"/>
      <c r="C46" s="76"/>
      <c r="D46" s="76"/>
      <c r="E46" s="78">
        <f t="shared" si="16"/>
        <v>0</v>
      </c>
      <c r="F46" s="78">
        <f t="shared" si="17"/>
        <v>0</v>
      </c>
      <c r="G46" s="78" t="e">
        <f t="shared" si="18"/>
        <v>#DIV/0!</v>
      </c>
      <c r="H46" s="78" t="e">
        <f t="shared" si="19"/>
        <v>#DIV/0!</v>
      </c>
      <c r="I46" s="138">
        <f t="shared" si="20"/>
        <v>0</v>
      </c>
      <c r="J46" s="138">
        <f t="shared" si="21"/>
        <v>0</v>
      </c>
      <c r="K46" s="139">
        <f t="shared" si="22"/>
        <v>0</v>
      </c>
    </row>
    <row r="47" spans="1:11">
      <c r="A47" s="129" t="s">
        <v>50</v>
      </c>
      <c r="B47" s="88">
        <f>SUM(B41:B46)</f>
        <v>1378601717</v>
      </c>
      <c r="C47" s="88">
        <f>SUM(C41:C46)</f>
        <v>2059534907</v>
      </c>
      <c r="D47" s="88">
        <f>SUM(D41:D46)</f>
        <v>1877171897</v>
      </c>
      <c r="E47" s="78">
        <f t="shared" si="16"/>
        <v>680933190</v>
      </c>
      <c r="F47" s="78">
        <f t="shared" si="17"/>
        <v>-182363010</v>
      </c>
      <c r="G47" s="78">
        <f t="shared" si="18"/>
        <v>49.393032200902198</v>
      </c>
      <c r="H47" s="78">
        <f t="shared" si="19"/>
        <v>-8.8545724270164108</v>
      </c>
      <c r="I47" s="138"/>
      <c r="J47" s="138"/>
      <c r="K47" s="139"/>
    </row>
    <row r="48" spans="1:11">
      <c r="A48" s="130" t="s">
        <v>39</v>
      </c>
      <c r="B48" s="88">
        <f>B40+B47</f>
        <v>10001127435</v>
      </c>
      <c r="C48" s="88">
        <f>C40+C47</f>
        <v>13247319075</v>
      </c>
      <c r="D48" s="88">
        <f>D40+D47</f>
        <v>11417614982</v>
      </c>
      <c r="E48" s="78">
        <f t="shared" si="16"/>
        <v>3246191640</v>
      </c>
      <c r="F48" s="78">
        <f t="shared" si="17"/>
        <v>-1829704093</v>
      </c>
      <c r="G48" s="78">
        <f t="shared" si="18"/>
        <v>32.458256942508399</v>
      </c>
      <c r="H48" s="78">
        <f t="shared" si="19"/>
        <v>-13.8118821071727</v>
      </c>
      <c r="I48" s="138"/>
      <c r="J48" s="138"/>
      <c r="K48" s="139"/>
    </row>
    <row r="49" spans="1:8">
      <c r="A49" s="114" t="s">
        <v>51</v>
      </c>
      <c r="B49" s="108" t="b">
        <f>+B48=B25</f>
        <v>1</v>
      </c>
      <c r="C49" s="108" t="b">
        <f t="shared" ref="C49:H49" si="23">+C48=C25</f>
        <v>1</v>
      </c>
      <c r="D49" s="108" t="b">
        <f t="shared" si="23"/>
        <v>1</v>
      </c>
      <c r="E49" s="108" t="b">
        <f t="shared" si="23"/>
        <v>1</v>
      </c>
      <c r="F49" s="108" t="b">
        <f t="shared" si="23"/>
        <v>1</v>
      </c>
      <c r="G49" s="108" t="b">
        <f t="shared" si="23"/>
        <v>1</v>
      </c>
      <c r="H49" s="108" t="b">
        <f t="shared" si="23"/>
        <v>1</v>
      </c>
    </row>
    <row r="50" spans="1:8">
      <c r="A50" s="131" t="s">
        <v>52</v>
      </c>
      <c r="B50" s="132"/>
      <c r="C50" s="132"/>
      <c r="D50" s="132"/>
      <c r="E50" s="133"/>
      <c r="F50" s="133"/>
    </row>
    <row r="51" spans="1:8">
      <c r="D51" s="65"/>
    </row>
    <row r="52" spans="1:8">
      <c r="B52" s="1"/>
      <c r="C52" s="134"/>
      <c r="D52" s="135"/>
      <c r="E52" s="105"/>
      <c r="F52" s="1" t="s">
        <v>53</v>
      </c>
      <c r="G52" s="1"/>
      <c r="H52" s="1"/>
    </row>
    <row r="53" spans="1:8">
      <c r="B53" s="1"/>
      <c r="C53" s="1"/>
      <c r="D53" s="136"/>
      <c r="E53" s="106"/>
      <c r="F53" s="1" t="s">
        <v>54</v>
      </c>
      <c r="G53" s="1"/>
      <c r="H53" s="1"/>
    </row>
    <row r="54" spans="1:8">
      <c r="B54" s="1"/>
      <c r="C54" s="1"/>
      <c r="D54" s="136"/>
      <c r="E54" s="107"/>
      <c r="F54" s="1" t="s">
        <v>55</v>
      </c>
      <c r="G54" s="1"/>
      <c r="H54" s="1"/>
    </row>
    <row r="55" spans="1:8">
      <c r="B55" s="1"/>
      <c r="C55" s="10"/>
      <c r="D55" s="136"/>
      <c r="E55" s="10"/>
      <c r="F55" s="10"/>
      <c r="G55" s="10"/>
      <c r="H55" s="17"/>
    </row>
    <row r="56" spans="1:8">
      <c r="B56" s="1"/>
      <c r="C56" s="1"/>
      <c r="D56" s="1"/>
      <c r="E56" s="1"/>
      <c r="F56" s="1"/>
      <c r="G56" s="1"/>
      <c r="H56" s="1"/>
    </row>
    <row r="57" spans="1:8">
      <c r="B57" s="1"/>
      <c r="C57" s="1"/>
      <c r="D57" s="1"/>
      <c r="E57" s="1"/>
      <c r="F57" s="1"/>
      <c r="G57" s="1"/>
      <c r="H57" s="1"/>
    </row>
    <row r="58" spans="1:8">
      <c r="B58" s="13"/>
      <c r="C58" s="1"/>
      <c r="D58" s="1"/>
      <c r="E58" s="1"/>
      <c r="F58" s="1"/>
      <c r="G58" s="1"/>
      <c r="H58" s="1"/>
    </row>
    <row r="59" spans="1:8">
      <c r="B59" s="1"/>
      <c r="C59" s="1"/>
      <c r="D59" s="1"/>
      <c r="E59" s="1"/>
      <c r="F59" s="1"/>
      <c r="G59" s="1"/>
      <c r="H59" s="1"/>
    </row>
    <row r="60" spans="1:8"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</row>
    <row r="62" spans="1:8">
      <c r="A62" s="1"/>
      <c r="B62" s="1"/>
      <c r="C62" s="1"/>
      <c r="D62" s="1"/>
    </row>
  </sheetData>
  <mergeCells count="3">
    <mergeCell ref="A4:K4"/>
    <mergeCell ref="E5:H5"/>
    <mergeCell ref="I5:K5"/>
  </mergeCells>
  <conditionalFormatting sqref="A49:H49">
    <cfRule type="cellIs" dxfId="28" priority="1" operator="lessThan">
      <formula>0</formula>
    </cfRule>
  </conditionalFormatting>
  <conditionalFormatting sqref="B28:D29">
    <cfRule type="cellIs" dxfId="27" priority="2" operator="lessThan">
      <formula>0</formula>
    </cfRule>
  </conditionalFormatting>
  <conditionalFormatting sqref="E7:K48">
    <cfRule type="cellIs" dxfId="26" priority="13" stopIfTrue="1" operator="equal">
      <formula>0</formula>
    </cfRule>
    <cfRule type="cellIs" dxfId="25" priority="14" stopIfTrue="1" operator="lessThan">
      <formula>-1</formula>
    </cfRule>
    <cfRule type="cellIs" dxfId="24" priority="15" stopIfTrue="1" operator="greaterThan">
      <formula>0</formula>
    </cfRule>
  </conditionalFormatting>
  <conditionalFormatting sqref="G42">
    <cfRule type="top10" dxfId="23" priority="12" stopIfTrue="1" bottom="1" rank="10"/>
  </conditionalFormatting>
  <conditionalFormatting sqref="I7:K48">
    <cfRule type="top10" dxfId="22" priority="17" stopIfTrue="1" percent="1" rank="68"/>
    <cfRule type="top10" dxfId="21" priority="18" stopIfTrue="1" rank="22"/>
    <cfRule type="top10" dxfId="20" priority="19" stopIfTrue="1" bottom="1" rank="15"/>
  </conditionalFormatting>
  <conditionalFormatting sqref="I48:K48">
    <cfRule type="top10" dxfId="19" priority="16" stopIfTrue="1" bottom="1" rank="61"/>
  </conditionalFormatting>
  <pageMargins left="0.75" right="0.75" top="1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zoomScale="67" zoomScaleNormal="67" workbookViewId="0">
      <selection activeCell="K12" sqref="K12"/>
    </sheetView>
  </sheetViews>
  <sheetFormatPr baseColWidth="10" defaultColWidth="9.140625" defaultRowHeight="12.75"/>
  <cols>
    <col min="1" max="1" width="50" style="150" customWidth="1"/>
    <col min="2" max="2" width="18" style="150" bestFit="1" customWidth="1"/>
    <col min="3" max="3" width="19.5703125" style="150" bestFit="1" customWidth="1"/>
    <col min="4" max="5" width="19.5703125" style="80" bestFit="1" customWidth="1"/>
    <col min="6" max="6" width="16.5703125" style="80" customWidth="1"/>
    <col min="7" max="8" width="19.5703125" style="150" bestFit="1" customWidth="1"/>
  </cols>
  <sheetData>
    <row r="1" spans="1:8">
      <c r="A1" s="156" t="s">
        <v>63</v>
      </c>
      <c r="B1" s="157">
        <v>2018</v>
      </c>
      <c r="C1" s="157">
        <v>2019</v>
      </c>
      <c r="D1" s="157">
        <v>2020</v>
      </c>
      <c r="E1" s="157">
        <v>2021</v>
      </c>
      <c r="F1" s="157">
        <v>2022</v>
      </c>
      <c r="G1" s="158">
        <v>2023</v>
      </c>
      <c r="H1" s="158">
        <v>2024</v>
      </c>
    </row>
    <row r="2" spans="1:8">
      <c r="A2" s="156" t="s">
        <v>64</v>
      </c>
      <c r="B2" s="159"/>
      <c r="C2" s="159"/>
      <c r="D2" s="159"/>
      <c r="E2" s="160"/>
      <c r="F2" s="159"/>
      <c r="G2" s="161"/>
      <c r="H2" s="161"/>
    </row>
    <row r="3" spans="1:8">
      <c r="A3" s="162" t="s">
        <v>65</v>
      </c>
      <c r="B3" s="159"/>
      <c r="C3" s="159"/>
      <c r="D3" s="159"/>
      <c r="E3" s="160"/>
      <c r="F3" s="159"/>
      <c r="G3" s="161">
        <v>27381409</v>
      </c>
      <c r="H3" s="161">
        <v>46253150</v>
      </c>
    </row>
    <row r="4" spans="1:8">
      <c r="A4" s="162" t="s">
        <v>66</v>
      </c>
      <c r="B4" s="159"/>
      <c r="C4" s="159"/>
      <c r="D4" s="159"/>
      <c r="E4" s="160"/>
      <c r="F4" s="159"/>
      <c r="G4" s="161">
        <v>144688594</v>
      </c>
      <c r="H4" s="161">
        <v>150764200</v>
      </c>
    </row>
    <row r="5" spans="1:8">
      <c r="A5" s="162" t="s">
        <v>67</v>
      </c>
      <c r="B5" s="159"/>
      <c r="C5" s="159"/>
      <c r="D5" s="159"/>
      <c r="E5" s="160"/>
      <c r="F5" s="159"/>
      <c r="G5" s="161">
        <v>893603</v>
      </c>
      <c r="H5" s="161">
        <v>212483549</v>
      </c>
    </row>
    <row r="6" spans="1:8" ht="15">
      <c r="A6" s="162" t="s">
        <v>68</v>
      </c>
      <c r="B6" s="109">
        <v>128832887</v>
      </c>
      <c r="C6" s="109">
        <v>76730098</v>
      </c>
      <c r="D6" s="110">
        <v>164445283</v>
      </c>
      <c r="E6" s="110">
        <v>511937442</v>
      </c>
      <c r="F6" s="110">
        <v>168705519</v>
      </c>
      <c r="G6" s="111">
        <f>+G5+G4+G3</f>
        <v>172963606</v>
      </c>
      <c r="H6" s="111">
        <f>+H5+H4+H3</f>
        <v>409500899</v>
      </c>
    </row>
    <row r="7" spans="1:8">
      <c r="A7" s="163" t="s">
        <v>69</v>
      </c>
      <c r="B7" s="164"/>
      <c r="C7" s="165"/>
      <c r="D7" s="110"/>
      <c r="E7" s="110"/>
      <c r="F7" s="110"/>
      <c r="G7" s="111"/>
      <c r="H7" s="111"/>
    </row>
    <row r="8" spans="1:8" ht="15">
      <c r="A8" s="162" t="s">
        <v>70</v>
      </c>
      <c r="B8" s="109">
        <v>3142870820</v>
      </c>
      <c r="C8" s="109">
        <v>2888989603</v>
      </c>
      <c r="D8" s="110">
        <v>3703396842</v>
      </c>
      <c r="E8" s="110">
        <v>5180448091</v>
      </c>
      <c r="F8" s="110">
        <v>5720910587</v>
      </c>
      <c r="G8" s="111">
        <v>7092185382</v>
      </c>
      <c r="H8" s="111">
        <v>5984113140</v>
      </c>
    </row>
    <row r="9" spans="1:8">
      <c r="A9" s="162" t="s">
        <v>71</v>
      </c>
      <c r="B9" s="164"/>
      <c r="C9" s="166"/>
      <c r="D9" s="110"/>
      <c r="E9" s="110"/>
      <c r="F9" s="110"/>
      <c r="G9" s="111"/>
      <c r="H9" s="111"/>
    </row>
    <row r="10" spans="1:8">
      <c r="A10" s="162" t="s">
        <v>72</v>
      </c>
      <c r="B10" s="164"/>
      <c r="C10" s="166"/>
      <c r="D10" s="110">
        <v>28086446</v>
      </c>
      <c r="E10" s="110">
        <v>51446111</v>
      </c>
      <c r="F10" s="110">
        <v>461936400</v>
      </c>
      <c r="G10" s="111">
        <v>485162868</v>
      </c>
      <c r="H10" s="111">
        <v>89283116</v>
      </c>
    </row>
    <row r="11" spans="1:8">
      <c r="A11" s="162" t="s">
        <v>73</v>
      </c>
      <c r="B11" s="164">
        <v>308207350</v>
      </c>
      <c r="C11" s="166">
        <v>299838305</v>
      </c>
      <c r="D11" s="110">
        <v>587894117</v>
      </c>
      <c r="E11" s="110">
        <v>1063149028</v>
      </c>
      <c r="F11" s="110">
        <v>1270725471</v>
      </c>
      <c r="G11" s="111">
        <v>1864493908</v>
      </c>
      <c r="H11" s="111">
        <v>1218858630</v>
      </c>
    </row>
    <row r="12" spans="1:8">
      <c r="A12" s="162" t="s">
        <v>74</v>
      </c>
      <c r="B12" s="164"/>
      <c r="C12" s="166">
        <v>-22195062</v>
      </c>
      <c r="D12" s="110">
        <v>-83131084</v>
      </c>
      <c r="E12" s="110">
        <v>-128435668</v>
      </c>
      <c r="F12" s="110">
        <v>-180503766</v>
      </c>
      <c r="G12" s="111">
        <v>-193855937</v>
      </c>
      <c r="H12" s="111">
        <v>-207811831</v>
      </c>
    </row>
    <row r="13" spans="1:8">
      <c r="A13" s="162" t="s">
        <v>75</v>
      </c>
      <c r="B13" s="164"/>
      <c r="C13" s="166"/>
      <c r="D13" s="110"/>
      <c r="E13" s="110"/>
      <c r="F13" s="110"/>
      <c r="G13" s="111">
        <v>71118562</v>
      </c>
      <c r="H13" s="111">
        <v>129565853</v>
      </c>
    </row>
    <row r="14" spans="1:8">
      <c r="A14" s="162" t="s">
        <v>76</v>
      </c>
      <c r="B14" s="164"/>
      <c r="C14" s="166"/>
      <c r="D14" s="110"/>
      <c r="E14" s="110"/>
      <c r="F14" s="110"/>
      <c r="G14" s="111"/>
      <c r="H14" s="111">
        <v>221146709</v>
      </c>
    </row>
    <row r="15" spans="1:8">
      <c r="A15" s="162" t="s">
        <v>77</v>
      </c>
      <c r="B15" s="164">
        <v>16025213</v>
      </c>
      <c r="C15" s="166">
        <v>3397643</v>
      </c>
      <c r="D15" s="110">
        <v>53982401</v>
      </c>
      <c r="E15" s="110">
        <v>36127118</v>
      </c>
      <c r="F15" s="110">
        <v>20498197</v>
      </c>
      <c r="G15" s="111">
        <v>42823442</v>
      </c>
      <c r="H15" s="111">
        <v>68293140</v>
      </c>
    </row>
    <row r="16" spans="1:8">
      <c r="A16" s="163" t="s">
        <v>78</v>
      </c>
      <c r="B16" s="164">
        <v>0</v>
      </c>
      <c r="C16" s="166">
        <v>0</v>
      </c>
      <c r="D16" s="110"/>
      <c r="E16" s="110">
        <f t="shared" ref="E16:H16" si="0">+D16</f>
        <v>0</v>
      </c>
      <c r="F16" s="110">
        <f t="shared" si="0"/>
        <v>0</v>
      </c>
      <c r="G16" s="111">
        <f t="shared" si="0"/>
        <v>0</v>
      </c>
      <c r="H16" s="111">
        <f t="shared" si="0"/>
        <v>0</v>
      </c>
    </row>
    <row r="17" spans="1:10">
      <c r="A17" s="162" t="s">
        <v>79</v>
      </c>
      <c r="B17" s="164"/>
      <c r="C17" s="166"/>
      <c r="D17" s="110"/>
      <c r="E17" s="110"/>
      <c r="F17" s="110"/>
      <c r="G17" s="111">
        <v>58349075</v>
      </c>
      <c r="H17" s="111">
        <v>88316432</v>
      </c>
    </row>
    <row r="18" spans="1:10" ht="15">
      <c r="A18" s="156" t="s">
        <v>80</v>
      </c>
      <c r="B18" s="167">
        <f>+B8+B6</f>
        <v>3271703707</v>
      </c>
      <c r="C18" s="167">
        <f>+C8+C11+C12+C15+C6</f>
        <v>3246760587</v>
      </c>
      <c r="D18" s="167">
        <f>+D8+D11+D12+D15+D6+D10</f>
        <v>4454674005</v>
      </c>
      <c r="E18" s="167">
        <f t="shared" ref="E18:F18" si="1">+E8+E11+E12+E15+E6+E10</f>
        <v>6714672122</v>
      </c>
      <c r="F18" s="167">
        <f t="shared" si="1"/>
        <v>7462272408</v>
      </c>
      <c r="G18" s="168">
        <f>SUM(G6:G17)</f>
        <v>9593240906</v>
      </c>
      <c r="H18" s="168">
        <f>SUM(H6:H17)</f>
        <v>8001266088</v>
      </c>
    </row>
    <row r="19" spans="1:10">
      <c r="A19" s="162"/>
      <c r="B19" s="169"/>
      <c r="C19" s="170"/>
      <c r="D19" s="110"/>
      <c r="E19" s="110"/>
      <c r="F19" s="110"/>
      <c r="G19" s="111"/>
      <c r="H19" s="111"/>
      <c r="J19">
        <f>9658-9593</f>
        <v>65</v>
      </c>
    </row>
    <row r="20" spans="1:10">
      <c r="A20" s="156" t="s">
        <v>81</v>
      </c>
      <c r="B20" s="169"/>
      <c r="C20" s="170"/>
      <c r="D20" s="171"/>
      <c r="E20" s="171"/>
      <c r="F20" s="171"/>
      <c r="G20" s="169"/>
      <c r="H20" s="169"/>
    </row>
    <row r="21" spans="1:10">
      <c r="A21" s="162" t="s">
        <v>82</v>
      </c>
      <c r="B21" s="169">
        <v>80361956</v>
      </c>
      <c r="C21" s="170">
        <v>141524739</v>
      </c>
      <c r="D21" s="171">
        <v>274896928</v>
      </c>
      <c r="E21" s="171">
        <v>324000956</v>
      </c>
      <c r="F21" s="171">
        <v>465510576</v>
      </c>
      <c r="G21" s="169">
        <v>525510576</v>
      </c>
      <c r="H21" s="169">
        <v>630187380</v>
      </c>
    </row>
    <row r="22" spans="1:10">
      <c r="A22" s="162" t="s">
        <v>83</v>
      </c>
      <c r="B22" s="169">
        <v>34564842</v>
      </c>
      <c r="C22" s="170">
        <v>234432029</v>
      </c>
      <c r="D22" s="171">
        <v>303165589</v>
      </c>
      <c r="E22" s="171">
        <v>310645189</v>
      </c>
      <c r="F22" s="171">
        <v>321515189</v>
      </c>
      <c r="G22" s="169">
        <v>326642117</v>
      </c>
      <c r="H22" s="169">
        <v>358246290</v>
      </c>
    </row>
    <row r="23" spans="1:10">
      <c r="A23" s="162" t="s">
        <v>84</v>
      </c>
      <c r="B23" s="169">
        <v>52869718</v>
      </c>
      <c r="C23" s="170">
        <v>210072205</v>
      </c>
      <c r="D23" s="171">
        <v>210126770</v>
      </c>
      <c r="E23" s="171">
        <v>245305929</v>
      </c>
      <c r="F23" s="171">
        <v>336668719</v>
      </c>
      <c r="G23" s="169">
        <v>428390940</v>
      </c>
      <c r="H23" s="169">
        <v>441681621</v>
      </c>
    </row>
    <row r="24" spans="1:10">
      <c r="A24" s="162" t="s">
        <v>85</v>
      </c>
      <c r="B24" s="169">
        <v>2539626014</v>
      </c>
      <c r="C24" s="170">
        <v>3931499854</v>
      </c>
      <c r="D24" s="171">
        <v>3876358323</v>
      </c>
      <c r="E24" s="171">
        <v>3818109826</v>
      </c>
      <c r="F24" s="171">
        <v>4182479751</v>
      </c>
      <c r="G24" s="169">
        <v>4241682734</v>
      </c>
      <c r="H24" s="169">
        <v>4063442020</v>
      </c>
    </row>
    <row r="25" spans="1:10">
      <c r="A25" s="162" t="s">
        <v>86</v>
      </c>
      <c r="B25" s="169">
        <v>-915156073</v>
      </c>
      <c r="C25" s="170">
        <v>-1339235452</v>
      </c>
      <c r="D25" s="171">
        <v>-1643844923</v>
      </c>
      <c r="E25" s="171">
        <v>-2371298826</v>
      </c>
      <c r="F25" s="171">
        <v>-2773034330</v>
      </c>
      <c r="G25" s="169">
        <v>-2997014221</v>
      </c>
      <c r="H25" s="169">
        <v>-3042333957</v>
      </c>
    </row>
    <row r="26" spans="1:10" ht="15">
      <c r="A26" s="156" t="s">
        <v>87</v>
      </c>
      <c r="B26" s="167">
        <f>+B21+B22+B23+B24+B25</f>
        <v>1792266457</v>
      </c>
      <c r="C26" s="167">
        <f t="shared" ref="C26:H26" si="2">+C21+C22+C23+C24+C25</f>
        <v>3178293375</v>
      </c>
      <c r="D26" s="167">
        <f t="shared" si="2"/>
        <v>3020702687</v>
      </c>
      <c r="E26" s="167">
        <f t="shared" si="2"/>
        <v>2326763074</v>
      </c>
      <c r="F26" s="167">
        <f t="shared" si="2"/>
        <v>2533139905</v>
      </c>
      <c r="G26" s="167">
        <f t="shared" si="2"/>
        <v>2525212146</v>
      </c>
      <c r="H26" s="167">
        <f t="shared" si="2"/>
        <v>2451223354</v>
      </c>
    </row>
    <row r="27" spans="1:10">
      <c r="A27" s="162" t="s">
        <v>88</v>
      </c>
      <c r="B27" s="169"/>
      <c r="C27" s="170"/>
      <c r="D27" s="110"/>
      <c r="E27" s="110"/>
      <c r="F27" s="110"/>
      <c r="G27" s="110">
        <v>1101912750</v>
      </c>
      <c r="H27" s="111">
        <v>936099901</v>
      </c>
    </row>
    <row r="28" spans="1:10" ht="15">
      <c r="A28" s="162" t="s">
        <v>89</v>
      </c>
      <c r="B28" s="109">
        <v>87028313</v>
      </c>
      <c r="C28" s="170"/>
      <c r="D28" s="110"/>
      <c r="E28" s="110"/>
      <c r="F28" s="110"/>
      <c r="G28" s="111"/>
      <c r="H28" s="111"/>
    </row>
    <row r="29" spans="1:10">
      <c r="A29" s="163" t="s">
        <v>90</v>
      </c>
      <c r="B29" s="111"/>
      <c r="C29" s="111"/>
      <c r="D29" s="110"/>
      <c r="E29" s="110"/>
      <c r="F29" s="110"/>
      <c r="G29" s="111"/>
      <c r="H29" s="111"/>
    </row>
    <row r="30" spans="1:10">
      <c r="A30" s="162" t="s">
        <v>91</v>
      </c>
      <c r="B30" s="111"/>
      <c r="C30" s="111"/>
      <c r="D30" s="110"/>
      <c r="E30" s="110"/>
      <c r="F30" s="110"/>
      <c r="G30" s="111"/>
      <c r="H30" s="111"/>
    </row>
    <row r="31" spans="1:10">
      <c r="A31" s="172" t="s">
        <v>92</v>
      </c>
      <c r="B31" s="169"/>
      <c r="C31" s="173"/>
      <c r="D31" s="110"/>
      <c r="E31" s="110"/>
      <c r="F31" s="110"/>
      <c r="G31" s="111"/>
      <c r="H31" s="111"/>
    </row>
    <row r="32" spans="1:10" ht="15">
      <c r="A32" s="172" t="s">
        <v>93</v>
      </c>
      <c r="B32" s="109"/>
      <c r="C32" s="109">
        <v>29009451</v>
      </c>
      <c r="D32" s="110">
        <v>41894588</v>
      </c>
      <c r="E32" s="110">
        <v>21244796</v>
      </c>
      <c r="F32" s="110">
        <v>527521</v>
      </c>
      <c r="G32" s="111"/>
      <c r="H32" s="111"/>
    </row>
    <row r="33" spans="1:8" ht="15">
      <c r="A33" s="172" t="s">
        <v>94</v>
      </c>
      <c r="B33" s="109"/>
      <c r="C33" s="109"/>
      <c r="D33" s="110">
        <v>5721666</v>
      </c>
      <c r="E33" s="110">
        <v>5593429</v>
      </c>
      <c r="F33" s="110">
        <v>5187601</v>
      </c>
      <c r="G33" s="111"/>
      <c r="H33" s="111"/>
    </row>
    <row r="34" spans="1:8" ht="15">
      <c r="A34" s="162" t="s">
        <v>95</v>
      </c>
      <c r="B34" s="109">
        <v>113836572</v>
      </c>
      <c r="C34" s="173"/>
      <c r="D34" s="110"/>
      <c r="E34" s="110"/>
      <c r="F34" s="110"/>
      <c r="G34" s="111">
        <v>26953273</v>
      </c>
      <c r="H34" s="111">
        <v>29025639</v>
      </c>
    </row>
    <row r="35" spans="1:8">
      <c r="A35" s="156" t="s">
        <v>96</v>
      </c>
      <c r="B35" s="168">
        <f t="shared" ref="B35:H35" si="3">+SUM(B26:B34)</f>
        <v>1993131342</v>
      </c>
      <c r="C35" s="168">
        <f t="shared" si="3"/>
        <v>3207302826</v>
      </c>
      <c r="D35" s="174">
        <f t="shared" si="3"/>
        <v>3068318941</v>
      </c>
      <c r="E35" s="174">
        <f t="shared" si="3"/>
        <v>2353601299</v>
      </c>
      <c r="F35" s="174">
        <f t="shared" si="3"/>
        <v>2538855027</v>
      </c>
      <c r="G35" s="168">
        <f t="shared" si="3"/>
        <v>3654078169</v>
      </c>
      <c r="H35" s="168">
        <f t="shared" si="3"/>
        <v>3416348894</v>
      </c>
    </row>
    <row r="36" spans="1:8">
      <c r="A36" s="162"/>
      <c r="B36" s="169"/>
      <c r="C36" s="111"/>
      <c r="D36" s="110"/>
      <c r="E36" s="110"/>
      <c r="F36" s="110"/>
      <c r="G36" s="111"/>
      <c r="H36" s="111"/>
    </row>
    <row r="37" spans="1:8">
      <c r="A37" s="156" t="s">
        <v>97</v>
      </c>
      <c r="B37" s="175">
        <f t="shared" ref="B37:H37" si="4">+B35+B18</f>
        <v>5264835049</v>
      </c>
      <c r="C37" s="176">
        <f t="shared" si="4"/>
        <v>6454063413</v>
      </c>
      <c r="D37" s="113">
        <f t="shared" si="4"/>
        <v>7522992946</v>
      </c>
      <c r="E37" s="113">
        <f t="shared" si="4"/>
        <v>9068273421</v>
      </c>
      <c r="F37" s="113">
        <f t="shared" si="4"/>
        <v>10001127435</v>
      </c>
      <c r="G37" s="176">
        <f t="shared" si="4"/>
        <v>13247319075</v>
      </c>
      <c r="H37" s="176">
        <f t="shared" si="4"/>
        <v>11417614982</v>
      </c>
    </row>
    <row r="38" spans="1:8">
      <c r="A38" s="162"/>
      <c r="B38" s="161"/>
      <c r="C38" s="177"/>
      <c r="D38" s="178"/>
      <c r="E38" s="178"/>
      <c r="F38" s="178"/>
      <c r="G38" s="177"/>
      <c r="H38" s="177"/>
    </row>
    <row r="39" spans="1:8">
      <c r="A39" s="156" t="s">
        <v>98</v>
      </c>
      <c r="B39" s="158">
        <v>2018</v>
      </c>
      <c r="C39" s="158">
        <v>2019</v>
      </c>
      <c r="D39" s="157">
        <v>2020</v>
      </c>
      <c r="E39" s="157">
        <v>2021</v>
      </c>
      <c r="F39" s="157">
        <v>2022</v>
      </c>
      <c r="G39" s="158">
        <v>2023</v>
      </c>
      <c r="H39" s="158">
        <v>2024</v>
      </c>
    </row>
    <row r="40" spans="1:8">
      <c r="A40" s="179" t="s">
        <v>99</v>
      </c>
      <c r="B40" s="161"/>
      <c r="C40" s="177"/>
      <c r="D40" s="178"/>
      <c r="E40" s="178"/>
      <c r="F40" s="178"/>
      <c r="G40" s="177"/>
      <c r="H40" s="177"/>
    </row>
    <row r="41" spans="1:8">
      <c r="A41" s="156" t="s">
        <v>100</v>
      </c>
      <c r="B41" s="161"/>
      <c r="C41" s="161"/>
      <c r="D41" s="159"/>
      <c r="E41" s="159"/>
      <c r="F41" s="159"/>
      <c r="G41" s="161"/>
      <c r="H41" s="161"/>
    </row>
    <row r="42" spans="1:8">
      <c r="A42" s="163" t="s">
        <v>101</v>
      </c>
      <c r="B42" s="180"/>
      <c r="C42" s="111"/>
      <c r="D42" s="110"/>
      <c r="E42" s="110"/>
      <c r="F42" s="110"/>
      <c r="G42" s="111"/>
      <c r="H42" s="111"/>
    </row>
    <row r="43" spans="1:8" ht="15">
      <c r="A43" s="181" t="s">
        <v>102</v>
      </c>
      <c r="B43" s="109">
        <v>219239451</v>
      </c>
      <c r="C43" s="109">
        <v>319512732</v>
      </c>
      <c r="D43" s="110">
        <v>482945276</v>
      </c>
      <c r="E43" s="110">
        <v>736391492</v>
      </c>
      <c r="F43" s="110">
        <v>613791565</v>
      </c>
      <c r="G43" s="111">
        <v>1094004896</v>
      </c>
      <c r="H43" s="111">
        <v>1495789132</v>
      </c>
    </row>
    <row r="44" spans="1:8">
      <c r="A44" s="181" t="s">
        <v>103</v>
      </c>
      <c r="B44" s="111"/>
      <c r="C44" s="111"/>
      <c r="D44" s="110"/>
      <c r="E44" s="110"/>
      <c r="F44" s="110"/>
      <c r="G44" s="111"/>
      <c r="H44" s="111"/>
    </row>
    <row r="45" spans="1:8" ht="15">
      <c r="A45" s="181" t="s">
        <v>104</v>
      </c>
      <c r="B45" s="109">
        <v>1328216683</v>
      </c>
      <c r="C45" s="109">
        <v>1446160247</v>
      </c>
      <c r="D45" s="110">
        <v>2225685440</v>
      </c>
      <c r="E45" s="110">
        <v>2416443179</v>
      </c>
      <c r="F45" s="110">
        <v>3508059587</v>
      </c>
      <c r="G45" s="111">
        <v>4467940389</v>
      </c>
      <c r="H45" s="111">
        <v>3662558031</v>
      </c>
    </row>
    <row r="46" spans="1:8">
      <c r="A46" s="182" t="s">
        <v>105</v>
      </c>
      <c r="B46" s="183">
        <v>1221710071</v>
      </c>
      <c r="C46" s="183">
        <v>1332049397</v>
      </c>
      <c r="D46" s="184">
        <v>2068075609</v>
      </c>
      <c r="E46" s="184">
        <f>+E45</f>
        <v>2416443179</v>
      </c>
      <c r="F46" s="184">
        <f>+F45</f>
        <v>3508059587</v>
      </c>
      <c r="G46" s="185">
        <v>4456415047</v>
      </c>
      <c r="H46" s="185">
        <v>3660852287</v>
      </c>
    </row>
    <row r="47" spans="1:8">
      <c r="A47" s="182" t="s">
        <v>106</v>
      </c>
      <c r="B47" s="183">
        <v>106506611</v>
      </c>
      <c r="C47" s="183">
        <v>114110850</v>
      </c>
      <c r="D47" s="184">
        <v>157609831</v>
      </c>
      <c r="E47" s="184"/>
      <c r="F47" s="184"/>
      <c r="G47" s="185">
        <v>11525243</v>
      </c>
      <c r="H47" s="185">
        <v>1705744</v>
      </c>
    </row>
    <row r="48" spans="1:8" ht="15">
      <c r="A48" s="181" t="s">
        <v>107</v>
      </c>
      <c r="B48" s="180"/>
      <c r="C48" s="109">
        <v>12022077</v>
      </c>
      <c r="D48" s="110"/>
      <c r="E48" s="110"/>
      <c r="F48" s="110"/>
      <c r="G48" s="111"/>
      <c r="H48" s="111"/>
    </row>
    <row r="49" spans="1:8" ht="15">
      <c r="A49" s="181" t="s">
        <v>108</v>
      </c>
      <c r="B49" s="180"/>
      <c r="C49" s="109"/>
      <c r="D49" s="110"/>
      <c r="E49" s="110"/>
      <c r="F49" s="110">
        <v>211839041</v>
      </c>
      <c r="G49" s="111">
        <v>116768657</v>
      </c>
      <c r="H49" s="111">
        <v>160995741</v>
      </c>
    </row>
    <row r="50" spans="1:8" ht="15">
      <c r="A50" s="181" t="s">
        <v>109</v>
      </c>
      <c r="B50" s="109">
        <v>487250203</v>
      </c>
      <c r="C50" s="109">
        <v>346107481</v>
      </c>
      <c r="D50" s="110">
        <v>476881707</v>
      </c>
      <c r="E50" s="110">
        <v>700158750</v>
      </c>
      <c r="F50" s="110">
        <v>686741285</v>
      </c>
      <c r="G50" s="111">
        <v>926328653</v>
      </c>
      <c r="H50" s="111">
        <v>805895168</v>
      </c>
    </row>
    <row r="51" spans="1:8">
      <c r="A51" s="179" t="s">
        <v>110</v>
      </c>
      <c r="B51" s="186">
        <f t="shared" ref="B51:H51" si="5">+B43+B45+B50+B49+B48</f>
        <v>2034706337</v>
      </c>
      <c r="C51" s="186">
        <f t="shared" si="5"/>
        <v>2123802537</v>
      </c>
      <c r="D51" s="187">
        <f t="shared" si="5"/>
        <v>3185512423</v>
      </c>
      <c r="E51" s="187">
        <f t="shared" si="5"/>
        <v>3852993421</v>
      </c>
      <c r="F51" s="187">
        <f t="shared" si="5"/>
        <v>5020431478</v>
      </c>
      <c r="G51" s="186">
        <f t="shared" si="5"/>
        <v>6605042595</v>
      </c>
      <c r="H51" s="186">
        <f t="shared" si="5"/>
        <v>6125238072</v>
      </c>
    </row>
    <row r="52" spans="1:8">
      <c r="A52" s="162"/>
      <c r="B52" s="188"/>
      <c r="C52" s="111"/>
      <c r="D52" s="110"/>
      <c r="E52" s="110"/>
      <c r="F52" s="110"/>
      <c r="G52" s="111"/>
      <c r="H52" s="111"/>
    </row>
    <row r="53" spans="1:8">
      <c r="A53" s="156" t="s">
        <v>111</v>
      </c>
      <c r="B53" s="169"/>
      <c r="C53" s="169"/>
      <c r="D53" s="171"/>
      <c r="E53" s="171"/>
      <c r="F53" s="171"/>
      <c r="G53" s="169"/>
      <c r="H53" s="169"/>
    </row>
    <row r="54" spans="1:8">
      <c r="A54" s="189" t="s">
        <v>101</v>
      </c>
      <c r="B54" s="180"/>
      <c r="C54" s="111"/>
      <c r="D54" s="110"/>
      <c r="E54" s="110"/>
      <c r="F54" s="110"/>
      <c r="G54" s="111"/>
      <c r="H54" s="111"/>
    </row>
    <row r="55" spans="1:8" ht="15">
      <c r="A55" s="181" t="s">
        <v>112</v>
      </c>
      <c r="B55" s="109">
        <v>1025032019</v>
      </c>
      <c r="C55" s="109">
        <v>2433767621</v>
      </c>
      <c r="D55" s="110">
        <v>2805375462</v>
      </c>
      <c r="E55" s="110">
        <v>3903207393</v>
      </c>
      <c r="F55" s="110">
        <v>3559422401</v>
      </c>
      <c r="G55" s="111">
        <v>4499061338</v>
      </c>
      <c r="H55" s="111">
        <v>3361564563</v>
      </c>
    </row>
    <row r="56" spans="1:8" ht="15">
      <c r="A56" s="181" t="s">
        <v>113</v>
      </c>
      <c r="B56" s="109">
        <v>623543503</v>
      </c>
      <c r="C56" s="109">
        <v>342462740</v>
      </c>
      <c r="D56" s="110"/>
      <c r="E56" s="110"/>
      <c r="F56" s="110"/>
      <c r="G56" s="111"/>
      <c r="H56" s="111"/>
    </row>
    <row r="57" spans="1:8" ht="15">
      <c r="A57" s="181" t="s">
        <v>114</v>
      </c>
      <c r="B57" s="109">
        <v>184537097</v>
      </c>
      <c r="C57" s="111"/>
      <c r="D57" s="110"/>
      <c r="E57" s="110"/>
      <c r="F57" s="110"/>
      <c r="G57" s="111"/>
      <c r="H57" s="111"/>
    </row>
    <row r="58" spans="1:8">
      <c r="A58" s="181" t="s">
        <v>102</v>
      </c>
      <c r="B58" s="173"/>
      <c r="C58" s="111"/>
      <c r="D58" s="110"/>
      <c r="E58" s="110"/>
      <c r="F58" s="110"/>
      <c r="G58" s="111"/>
      <c r="H58" s="111"/>
    </row>
    <row r="59" spans="1:8">
      <c r="A59" s="181" t="s">
        <v>115</v>
      </c>
      <c r="B59" s="173"/>
      <c r="C59" s="111"/>
      <c r="D59" s="110"/>
      <c r="E59" s="110"/>
      <c r="F59" s="110"/>
      <c r="G59" s="111">
        <v>77009352</v>
      </c>
      <c r="H59" s="111">
        <v>53105611</v>
      </c>
    </row>
    <row r="60" spans="1:8">
      <c r="A60" s="181" t="s">
        <v>116</v>
      </c>
      <c r="B60" s="173"/>
      <c r="C60" s="111"/>
      <c r="D60" s="110">
        <v>18630642</v>
      </c>
      <c r="E60" s="110">
        <v>37729854</v>
      </c>
      <c r="F60" s="110">
        <v>42671839</v>
      </c>
      <c r="G60" s="111">
        <v>6670883</v>
      </c>
      <c r="H60" s="111">
        <v>534839</v>
      </c>
    </row>
    <row r="61" spans="1:8">
      <c r="A61" s="179" t="s">
        <v>117</v>
      </c>
      <c r="B61" s="186">
        <f>SUM(B54:B58)</f>
        <v>1833112619</v>
      </c>
      <c r="C61" s="186">
        <f>SUM(C54:C58)</f>
        <v>2776230361</v>
      </c>
      <c r="D61" s="187">
        <f t="shared" ref="D61:H61" si="6">SUM(D54:D60)</f>
        <v>2824006104</v>
      </c>
      <c r="E61" s="187">
        <f t="shared" si="6"/>
        <v>3940937247</v>
      </c>
      <c r="F61" s="187">
        <f t="shared" si="6"/>
        <v>3602094240</v>
      </c>
      <c r="G61" s="186">
        <f t="shared" si="6"/>
        <v>4582741573</v>
      </c>
      <c r="H61" s="186">
        <f t="shared" si="6"/>
        <v>3415205013</v>
      </c>
    </row>
    <row r="62" spans="1:8">
      <c r="A62" s="181"/>
      <c r="B62" s="169"/>
      <c r="C62" s="111"/>
      <c r="D62" s="110"/>
      <c r="E62" s="110"/>
      <c r="F62" s="110"/>
      <c r="G62" s="111"/>
      <c r="H62" s="111"/>
    </row>
    <row r="63" spans="1:8">
      <c r="A63" s="156" t="s">
        <v>118</v>
      </c>
      <c r="B63" s="176">
        <f t="shared" ref="B63:H63" si="7">B51+B61</f>
        <v>3867818956</v>
      </c>
      <c r="C63" s="176">
        <f t="shared" si="7"/>
        <v>4900032898</v>
      </c>
      <c r="D63" s="113">
        <f t="shared" si="7"/>
        <v>6009518527</v>
      </c>
      <c r="E63" s="113">
        <f t="shared" si="7"/>
        <v>7793930668</v>
      </c>
      <c r="F63" s="113">
        <f t="shared" si="7"/>
        <v>8622525718</v>
      </c>
      <c r="G63" s="176">
        <f t="shared" si="7"/>
        <v>11187784168</v>
      </c>
      <c r="H63" s="176">
        <f t="shared" si="7"/>
        <v>9540443085</v>
      </c>
    </row>
    <row r="64" spans="1:8">
      <c r="A64" s="162"/>
      <c r="B64" s="188"/>
      <c r="C64" s="111"/>
      <c r="D64" s="110"/>
      <c r="E64" s="110"/>
      <c r="F64" s="110"/>
      <c r="G64" s="111"/>
      <c r="H64" s="111"/>
    </row>
    <row r="65" spans="1:8">
      <c r="A65" s="156" t="s">
        <v>119</v>
      </c>
      <c r="B65" s="169"/>
      <c r="C65" s="169"/>
      <c r="D65" s="171"/>
      <c r="E65" s="171"/>
      <c r="F65" s="171"/>
      <c r="G65" s="169"/>
      <c r="H65" s="169"/>
    </row>
    <row r="66" spans="1:8" ht="15">
      <c r="A66" s="172" t="s">
        <v>120</v>
      </c>
      <c r="B66" s="109">
        <v>500000000</v>
      </c>
      <c r="C66" s="109">
        <v>500000000</v>
      </c>
      <c r="D66" s="110">
        <f t="shared" ref="D66:H66" si="8">+C66</f>
        <v>500000000</v>
      </c>
      <c r="E66" s="110">
        <f t="shared" si="8"/>
        <v>500000000</v>
      </c>
      <c r="F66" s="110">
        <f t="shared" si="8"/>
        <v>500000000</v>
      </c>
      <c r="G66" s="111">
        <f t="shared" si="8"/>
        <v>500000000</v>
      </c>
      <c r="H66" s="111">
        <f t="shared" si="8"/>
        <v>500000000</v>
      </c>
    </row>
    <row r="67" spans="1:8">
      <c r="A67" s="172" t="s">
        <v>121</v>
      </c>
      <c r="B67" s="173"/>
      <c r="C67" s="111"/>
      <c r="D67" s="110">
        <f t="shared" ref="D67:H67" si="9">+C67</f>
        <v>0</v>
      </c>
      <c r="E67" s="110">
        <f t="shared" si="9"/>
        <v>0</v>
      </c>
      <c r="F67" s="110">
        <f t="shared" si="9"/>
        <v>0</v>
      </c>
      <c r="G67" s="111">
        <f t="shared" si="9"/>
        <v>0</v>
      </c>
      <c r="H67" s="111">
        <f t="shared" si="9"/>
        <v>0</v>
      </c>
    </row>
    <row r="68" spans="1:8" ht="15">
      <c r="A68" s="162" t="s">
        <v>122</v>
      </c>
      <c r="B68" s="109">
        <v>276858356</v>
      </c>
      <c r="C68" s="109">
        <v>157014420</v>
      </c>
      <c r="D68" s="110">
        <v>-40556096</v>
      </c>
      <c r="E68" s="110">
        <v>260868333</v>
      </c>
      <c r="F68" s="110">
        <v>242673114</v>
      </c>
      <c r="G68" s="111">
        <v>680933192</v>
      </c>
      <c r="H68" s="111">
        <v>-182363010</v>
      </c>
    </row>
    <row r="69" spans="1:8" ht="15">
      <c r="A69" s="190" t="s">
        <v>123</v>
      </c>
      <c r="B69" s="191">
        <v>500347647</v>
      </c>
      <c r="C69" s="191">
        <v>750295451</v>
      </c>
      <c r="D69" s="110">
        <v>891608429</v>
      </c>
      <c r="E69" s="110">
        <v>372320945</v>
      </c>
      <c r="F69" s="110">
        <v>609322315</v>
      </c>
      <c r="G69" s="192">
        <v>851995429</v>
      </c>
      <c r="H69" s="192">
        <f>+G69+G68</f>
        <v>1532928621</v>
      </c>
    </row>
    <row r="70" spans="1:8">
      <c r="A70" s="172" t="s">
        <v>124</v>
      </c>
      <c r="B70" s="173"/>
      <c r="C70" s="111"/>
      <c r="D70" s="110">
        <f>+$C$73</f>
        <v>0</v>
      </c>
      <c r="E70" s="110">
        <f>+$C$73</f>
        <v>0</v>
      </c>
      <c r="F70" s="110">
        <f>+$C$73</f>
        <v>0</v>
      </c>
      <c r="G70" s="111">
        <f>+$C$73</f>
        <v>0</v>
      </c>
      <c r="H70" s="111">
        <f>+$C$73</f>
        <v>0</v>
      </c>
    </row>
    <row r="71" spans="1:8">
      <c r="A71" s="172" t="s">
        <v>125</v>
      </c>
      <c r="B71" s="173"/>
      <c r="C71" s="111">
        <v>0</v>
      </c>
      <c r="D71" s="110"/>
      <c r="E71" s="110"/>
      <c r="F71" s="110"/>
      <c r="G71" s="111"/>
      <c r="H71" s="111"/>
    </row>
    <row r="72" spans="1:8" ht="15">
      <c r="A72" s="172" t="s">
        <v>126</v>
      </c>
      <c r="B72" s="109">
        <v>119810090</v>
      </c>
      <c r="C72" s="109">
        <v>146720644</v>
      </c>
      <c r="D72" s="110">
        <v>162422086</v>
      </c>
      <c r="E72" s="110">
        <v>141153475</v>
      </c>
      <c r="F72" s="110">
        <v>26606288</v>
      </c>
      <c r="G72" s="111">
        <v>26606286</v>
      </c>
      <c r="H72" s="111">
        <f>+G72</f>
        <v>26606286</v>
      </c>
    </row>
    <row r="73" spans="1:8">
      <c r="A73" s="172" t="s">
        <v>127</v>
      </c>
      <c r="B73" s="173"/>
      <c r="C73" s="111">
        <v>0</v>
      </c>
      <c r="D73" s="110"/>
      <c r="E73" s="110"/>
      <c r="F73" s="110"/>
      <c r="G73" s="111"/>
      <c r="H73" s="111"/>
    </row>
    <row r="74" spans="1:8">
      <c r="A74" s="172" t="s">
        <v>128</v>
      </c>
      <c r="B74" s="173"/>
      <c r="C74" s="111">
        <v>0</v>
      </c>
      <c r="D74" s="110">
        <f t="shared" ref="D74:H74" si="10">+C74</f>
        <v>0</v>
      </c>
      <c r="E74" s="110">
        <f t="shared" si="10"/>
        <v>0</v>
      </c>
      <c r="F74" s="110">
        <f t="shared" si="10"/>
        <v>0</v>
      </c>
      <c r="G74" s="111">
        <f t="shared" si="10"/>
        <v>0</v>
      </c>
      <c r="H74" s="111">
        <f t="shared" si="10"/>
        <v>0</v>
      </c>
    </row>
    <row r="75" spans="1:8">
      <c r="A75" s="193" t="s">
        <v>129</v>
      </c>
      <c r="B75" s="186">
        <f t="shared" ref="B75:H75" si="11">SUM(B66:B74)</f>
        <v>1397016093</v>
      </c>
      <c r="C75" s="194">
        <f t="shared" si="11"/>
        <v>1554030515</v>
      </c>
      <c r="D75" s="187">
        <f t="shared" si="11"/>
        <v>1513474419</v>
      </c>
      <c r="E75" s="187">
        <f t="shared" si="11"/>
        <v>1274342753</v>
      </c>
      <c r="F75" s="187">
        <f t="shared" si="11"/>
        <v>1378601717</v>
      </c>
      <c r="G75" s="186">
        <f t="shared" si="11"/>
        <v>2059534907</v>
      </c>
      <c r="H75" s="186">
        <f t="shared" si="11"/>
        <v>1877171897</v>
      </c>
    </row>
    <row r="76" spans="1:8">
      <c r="A76" s="172" t="s">
        <v>130</v>
      </c>
      <c r="B76" s="173"/>
      <c r="C76" s="111">
        <v>0</v>
      </c>
      <c r="D76" s="110"/>
      <c r="E76" s="110"/>
      <c r="F76" s="110"/>
      <c r="G76" s="111"/>
      <c r="H76" s="111"/>
    </row>
    <row r="77" spans="1:8">
      <c r="A77" s="156" t="s">
        <v>131</v>
      </c>
      <c r="B77" s="175">
        <f t="shared" ref="B77:H77" si="12">SUM(B75:B76)</f>
        <v>1397016093</v>
      </c>
      <c r="C77" s="176">
        <f t="shared" si="12"/>
        <v>1554030515</v>
      </c>
      <c r="D77" s="113">
        <f t="shared" si="12"/>
        <v>1513474419</v>
      </c>
      <c r="E77" s="113">
        <f t="shared" si="12"/>
        <v>1274342753</v>
      </c>
      <c r="F77" s="113">
        <f t="shared" si="12"/>
        <v>1378601717</v>
      </c>
      <c r="G77" s="176">
        <f t="shared" si="12"/>
        <v>2059534907</v>
      </c>
      <c r="H77" s="176">
        <f t="shared" si="12"/>
        <v>1877171897</v>
      </c>
    </row>
    <row r="78" spans="1:8">
      <c r="A78" s="162"/>
      <c r="B78" s="169"/>
      <c r="C78" s="111"/>
      <c r="D78" s="110"/>
      <c r="E78" s="110"/>
      <c r="F78" s="110"/>
      <c r="G78" s="111"/>
      <c r="H78" s="111"/>
    </row>
    <row r="79" spans="1:8">
      <c r="A79" s="156" t="s">
        <v>132</v>
      </c>
      <c r="B79" s="176">
        <f t="shared" ref="B79:H79" si="13">B63+B77</f>
        <v>5264835049</v>
      </c>
      <c r="C79" s="176">
        <f t="shared" si="13"/>
        <v>6454063413</v>
      </c>
      <c r="D79" s="113">
        <f t="shared" si="13"/>
        <v>7522992946</v>
      </c>
      <c r="E79" s="113">
        <f t="shared" si="13"/>
        <v>9068273421</v>
      </c>
      <c r="F79" s="113">
        <f t="shared" si="13"/>
        <v>10001127435</v>
      </c>
      <c r="G79" s="176">
        <f t="shared" si="13"/>
        <v>13247319075</v>
      </c>
      <c r="H79" s="176">
        <f t="shared" si="13"/>
        <v>11417614982</v>
      </c>
    </row>
    <row r="80" spans="1:8">
      <c r="A80" s="177"/>
      <c r="B80" s="177"/>
      <c r="C80" s="177"/>
      <c r="D80" s="178"/>
      <c r="E80" s="178"/>
      <c r="F80" s="178"/>
      <c r="G80" s="177"/>
      <c r="H80" s="177"/>
    </row>
    <row r="81" spans="1:8">
      <c r="A81" s="195" t="s">
        <v>51</v>
      </c>
      <c r="B81" s="195" t="b">
        <f t="shared" ref="B81:H81" si="14">+B79=B37</f>
        <v>1</v>
      </c>
      <c r="C81" s="195" t="b">
        <f t="shared" si="14"/>
        <v>1</v>
      </c>
      <c r="D81" s="196" t="b">
        <f t="shared" si="14"/>
        <v>1</v>
      </c>
      <c r="E81" s="196" t="b">
        <f t="shared" si="14"/>
        <v>1</v>
      </c>
      <c r="F81" s="196" t="b">
        <f t="shared" si="14"/>
        <v>1</v>
      </c>
      <c r="G81" s="195" t="b">
        <f t="shared" si="14"/>
        <v>1</v>
      </c>
      <c r="H81" s="195" t="b">
        <f t="shared" si="14"/>
        <v>1</v>
      </c>
    </row>
    <row r="83" spans="1:8">
      <c r="A83" s="172"/>
      <c r="B83" s="158">
        <v>2018</v>
      </c>
      <c r="C83" s="158">
        <v>2019</v>
      </c>
      <c r="D83" s="157">
        <v>2020</v>
      </c>
      <c r="E83" s="157">
        <v>2021</v>
      </c>
      <c r="F83" s="157">
        <v>2022</v>
      </c>
      <c r="G83" s="158">
        <v>2023</v>
      </c>
      <c r="H83" s="158">
        <v>2024</v>
      </c>
    </row>
    <row r="84" spans="1:8">
      <c r="A84" s="197" t="s">
        <v>133</v>
      </c>
      <c r="B84" s="161"/>
      <c r="C84" s="198"/>
      <c r="D84" s="199"/>
      <c r="E84" s="199"/>
      <c r="F84" s="199"/>
      <c r="G84" s="198"/>
      <c r="H84" s="198"/>
    </row>
    <row r="85" spans="1:8" ht="15">
      <c r="A85" s="172" t="s">
        <v>134</v>
      </c>
      <c r="B85" s="109">
        <v>13120820939</v>
      </c>
      <c r="C85" s="109">
        <v>14696152322</v>
      </c>
      <c r="D85" s="110">
        <v>18838104600</v>
      </c>
      <c r="E85" s="110">
        <v>28943147966</v>
      </c>
      <c r="F85" s="110">
        <v>35223549757</v>
      </c>
      <c r="G85" s="111">
        <v>44364982143</v>
      </c>
      <c r="H85" s="111">
        <v>53238102036</v>
      </c>
    </row>
    <row r="86" spans="1:8" ht="15">
      <c r="A86" s="172" t="s">
        <v>135</v>
      </c>
      <c r="B86" s="109">
        <v>-11146666674</v>
      </c>
      <c r="C86" s="109">
        <v>-12416874060</v>
      </c>
      <c r="D86" s="200">
        <v>-17308057310</v>
      </c>
      <c r="E86" s="200">
        <v>-25861541540</v>
      </c>
      <c r="F86" s="200">
        <v>-31717571627</v>
      </c>
      <c r="G86" s="164">
        <v>-38012063955</v>
      </c>
      <c r="H86" s="164">
        <v>-47002836923</v>
      </c>
    </row>
    <row r="87" spans="1:8">
      <c r="A87" s="193" t="s">
        <v>136</v>
      </c>
      <c r="B87" s="168">
        <f t="shared" ref="B87:H87" si="15">+B85+B86</f>
        <v>1974154265</v>
      </c>
      <c r="C87" s="168">
        <f t="shared" si="15"/>
        <v>2279278262</v>
      </c>
      <c r="D87" s="174">
        <f t="shared" si="15"/>
        <v>1530047290</v>
      </c>
      <c r="E87" s="174">
        <f t="shared" si="15"/>
        <v>3081606426</v>
      </c>
      <c r="F87" s="174">
        <f t="shared" si="15"/>
        <v>3505978130</v>
      </c>
      <c r="G87" s="168">
        <f t="shared" si="15"/>
        <v>6352918188</v>
      </c>
      <c r="H87" s="168">
        <f t="shared" si="15"/>
        <v>6235265113</v>
      </c>
    </row>
    <row r="88" spans="1:8">
      <c r="A88" s="172" t="s">
        <v>137</v>
      </c>
      <c r="B88" s="164"/>
      <c r="C88" s="111"/>
      <c r="D88" s="110"/>
      <c r="E88" s="110"/>
      <c r="F88" s="110"/>
      <c r="G88" s="111"/>
      <c r="H88" s="111"/>
    </row>
    <row r="89" spans="1:8" ht="15">
      <c r="A89" s="172" t="s">
        <v>138</v>
      </c>
      <c r="B89" s="109">
        <v>1133561866</v>
      </c>
      <c r="C89" s="109">
        <v>1591329227</v>
      </c>
      <c r="D89" s="110">
        <v>1623276877</v>
      </c>
      <c r="E89" s="110">
        <v>1809500714</v>
      </c>
      <c r="F89" s="110">
        <v>2256424763</v>
      </c>
      <c r="G89" s="111">
        <v>4183909792</v>
      </c>
      <c r="H89" s="111">
        <v>4715127053</v>
      </c>
    </row>
    <row r="90" spans="1:8">
      <c r="A90" s="172" t="s">
        <v>139</v>
      </c>
      <c r="B90" s="164"/>
      <c r="C90" s="111"/>
      <c r="D90" s="110"/>
      <c r="E90" s="110"/>
      <c r="F90" s="110"/>
      <c r="G90" s="111"/>
      <c r="H90" s="111"/>
    </row>
    <row r="91" spans="1:8" ht="15">
      <c r="A91" s="193" t="s">
        <v>140</v>
      </c>
      <c r="B91" s="109">
        <f t="shared" ref="B91:H91" si="16">+B87-B89</f>
        <v>840592399</v>
      </c>
      <c r="C91" s="109">
        <f t="shared" si="16"/>
        <v>687949035</v>
      </c>
      <c r="D91" s="109">
        <f t="shared" si="16"/>
        <v>-93229587</v>
      </c>
      <c r="E91" s="109">
        <f t="shared" si="16"/>
        <v>1272105712</v>
      </c>
      <c r="F91" s="109">
        <f t="shared" si="16"/>
        <v>1249553367</v>
      </c>
      <c r="G91" s="109">
        <f t="shared" si="16"/>
        <v>2169008396</v>
      </c>
      <c r="H91" s="109">
        <f t="shared" si="16"/>
        <v>1520138060</v>
      </c>
    </row>
    <row r="92" spans="1:8" ht="15">
      <c r="A92" s="172" t="s">
        <v>141</v>
      </c>
      <c r="B92" s="109">
        <v>10165000</v>
      </c>
      <c r="C92" s="109">
        <v>2567997</v>
      </c>
      <c r="D92" s="110">
        <v>308967</v>
      </c>
      <c r="E92" s="110">
        <v>1843</v>
      </c>
      <c r="F92" s="110">
        <v>18</v>
      </c>
      <c r="G92" s="111">
        <v>1254755</v>
      </c>
      <c r="H92" s="111">
        <v>2232057</v>
      </c>
    </row>
    <row r="93" spans="1:8" ht="15">
      <c r="A93" s="172" t="s">
        <v>137</v>
      </c>
      <c r="B93" s="109">
        <v>68731088</v>
      </c>
      <c r="C93" s="109">
        <v>78800293</v>
      </c>
      <c r="D93" s="110">
        <v>761192901</v>
      </c>
      <c r="E93" s="110">
        <v>525566191</v>
      </c>
      <c r="F93" s="110">
        <v>182312713</v>
      </c>
      <c r="G93" s="111">
        <v>189928397</v>
      </c>
      <c r="H93" s="111">
        <v>318246647</v>
      </c>
    </row>
    <row r="94" spans="1:8" ht="15">
      <c r="A94" s="172" t="s">
        <v>142</v>
      </c>
      <c r="B94" s="109"/>
      <c r="C94" s="109"/>
      <c r="D94" s="110"/>
      <c r="E94" s="110"/>
      <c r="F94" s="110"/>
      <c r="G94" s="111"/>
      <c r="H94" s="111"/>
    </row>
    <row r="95" spans="1:8">
      <c r="A95" s="193" t="s">
        <v>143</v>
      </c>
      <c r="B95" s="168">
        <f t="shared" ref="B95:H95" si="17">+SUM(B91:B93)</f>
        <v>919488487</v>
      </c>
      <c r="C95" s="168">
        <f t="shared" si="17"/>
        <v>769317325</v>
      </c>
      <c r="D95" s="174">
        <f t="shared" si="17"/>
        <v>668272281</v>
      </c>
      <c r="E95" s="174">
        <f t="shared" si="17"/>
        <v>1797673746</v>
      </c>
      <c r="F95" s="174">
        <f t="shared" si="17"/>
        <v>1431866098</v>
      </c>
      <c r="G95" s="168">
        <f t="shared" si="17"/>
        <v>2360191548</v>
      </c>
      <c r="H95" s="168">
        <f t="shared" si="17"/>
        <v>1840616764</v>
      </c>
    </row>
    <row r="96" spans="1:8" ht="15">
      <c r="A96" s="172" t="s">
        <v>144</v>
      </c>
      <c r="B96" s="109">
        <v>-365530149</v>
      </c>
      <c r="C96" s="111">
        <v>-566627430</v>
      </c>
      <c r="D96" s="110">
        <v>-623697377</v>
      </c>
      <c r="E96" s="110">
        <v>-1081314413</v>
      </c>
      <c r="F96" s="110">
        <v>-837135983</v>
      </c>
      <c r="G96" s="111">
        <v>-1210266355</v>
      </c>
      <c r="H96" s="111">
        <v>-1684060808</v>
      </c>
    </row>
    <row r="97" spans="1:8" ht="15">
      <c r="A97" s="193" t="s">
        <v>145</v>
      </c>
      <c r="B97" s="109">
        <f>+B95+B96</f>
        <v>553958338</v>
      </c>
      <c r="C97" s="109">
        <f>+C95+C96</f>
        <v>202689895</v>
      </c>
      <c r="D97" s="109">
        <f t="shared" ref="D97:H97" si="18">+D95+D96</f>
        <v>44574904</v>
      </c>
      <c r="E97" s="109">
        <f t="shared" si="18"/>
        <v>716359333</v>
      </c>
      <c r="F97" s="109">
        <f t="shared" si="18"/>
        <v>594730115</v>
      </c>
      <c r="G97" s="109">
        <f t="shared" si="18"/>
        <v>1149925193</v>
      </c>
      <c r="H97" s="109">
        <f t="shared" si="18"/>
        <v>156555956</v>
      </c>
    </row>
    <row r="98" spans="1:8">
      <c r="A98" s="172" t="s">
        <v>146</v>
      </c>
      <c r="B98" s="164"/>
      <c r="C98" s="111"/>
      <c r="D98" s="110"/>
      <c r="E98" s="110"/>
      <c r="F98" s="110"/>
      <c r="G98" s="111"/>
      <c r="H98" s="111"/>
    </row>
    <row r="99" spans="1:8">
      <c r="A99" s="172" t="s">
        <v>147</v>
      </c>
      <c r="B99" s="164">
        <v>-277099982</v>
      </c>
      <c r="C99" s="111">
        <v>-45675475</v>
      </c>
      <c r="D99" s="110">
        <v>-85131000</v>
      </c>
      <c r="E99" s="110">
        <v>-455491000</v>
      </c>
      <c r="F99" s="110">
        <v>-352057000</v>
      </c>
      <c r="G99" s="111">
        <v>-468992000</v>
      </c>
      <c r="H99" s="111">
        <v>-338918969</v>
      </c>
    </row>
    <row r="100" spans="1:8">
      <c r="A100" s="193" t="s">
        <v>148</v>
      </c>
      <c r="B100" s="201">
        <f t="shared" ref="B100:H100" si="19">+B97+B99</f>
        <v>276858356</v>
      </c>
      <c r="C100" s="201">
        <f t="shared" si="19"/>
        <v>157014420</v>
      </c>
      <c r="D100" s="174">
        <f t="shared" si="19"/>
        <v>-40556096</v>
      </c>
      <c r="E100" s="174">
        <f t="shared" si="19"/>
        <v>260868333</v>
      </c>
      <c r="F100" s="174">
        <f t="shared" si="19"/>
        <v>242673115</v>
      </c>
      <c r="G100" s="201">
        <f t="shared" si="19"/>
        <v>680933193</v>
      </c>
      <c r="H100" s="201">
        <f t="shared" si="19"/>
        <v>-182363013</v>
      </c>
    </row>
    <row r="101" spans="1:8">
      <c r="A101" s="193"/>
      <c r="B101" s="168"/>
      <c r="C101" s="111"/>
      <c r="D101" s="110"/>
      <c r="E101" s="110"/>
      <c r="F101" s="110"/>
      <c r="G101" s="111"/>
      <c r="H101" s="111"/>
    </row>
    <row r="102" spans="1:8">
      <c r="A102" s="193" t="s">
        <v>149</v>
      </c>
      <c r="B102" s="202">
        <f>(B63*1000000)/1000</f>
        <v>3867818956000</v>
      </c>
      <c r="C102" s="203">
        <f t="shared" ref="C102:H102" si="20">+B102</f>
        <v>3867818956000</v>
      </c>
      <c r="D102" s="204">
        <f t="shared" si="20"/>
        <v>3867818956000</v>
      </c>
      <c r="E102" s="204">
        <f t="shared" si="20"/>
        <v>3867818956000</v>
      </c>
      <c r="F102" s="204">
        <f t="shared" si="20"/>
        <v>3867818956000</v>
      </c>
      <c r="G102" s="203">
        <f t="shared" si="20"/>
        <v>3867818956000</v>
      </c>
      <c r="H102" s="203">
        <f t="shared" si="20"/>
        <v>3867818956000</v>
      </c>
    </row>
    <row r="103" spans="1:8">
      <c r="A103" s="193" t="s">
        <v>150</v>
      </c>
      <c r="B103" s="164">
        <f t="shared" ref="B103:H103" si="21">+B100*1000000/B102</f>
        <v>71.579967715531296</v>
      </c>
      <c r="C103" s="111">
        <f t="shared" si="21"/>
        <v>40.595080014391399</v>
      </c>
      <c r="D103" s="110">
        <f t="shared" si="21"/>
        <v>-10.4855207705849</v>
      </c>
      <c r="E103" s="110">
        <f t="shared" si="21"/>
        <v>67.445848931301398</v>
      </c>
      <c r="F103" s="110">
        <f t="shared" si="21"/>
        <v>62.741591000155402</v>
      </c>
      <c r="G103" s="111">
        <f t="shared" si="21"/>
        <v>176.050947768301</v>
      </c>
      <c r="H103" s="111">
        <f t="shared" si="21"/>
        <v>-47.148797571589299</v>
      </c>
    </row>
    <row r="104" spans="1:8">
      <c r="A104" s="193"/>
      <c r="B104" s="205"/>
      <c r="C104" s="177"/>
      <c r="D104" s="178"/>
      <c r="E104" s="178"/>
      <c r="F104" s="178"/>
      <c r="G104" s="177"/>
      <c r="H104" s="177"/>
    </row>
    <row r="105" spans="1:8">
      <c r="A105" s="193" t="s">
        <v>151</v>
      </c>
      <c r="B105" s="164"/>
      <c r="C105" s="206"/>
      <c r="D105" s="207">
        <f>+C105*1.05</f>
        <v>0</v>
      </c>
      <c r="E105" s="207"/>
      <c r="F105" s="207">
        <v>459737800</v>
      </c>
      <c r="G105" s="206">
        <v>223979891</v>
      </c>
      <c r="H105" s="206">
        <v>45319736</v>
      </c>
    </row>
    <row r="106" spans="1:8">
      <c r="A106" s="193" t="s">
        <v>152</v>
      </c>
      <c r="B106" s="164">
        <f>+B91-B105</f>
        <v>840592399</v>
      </c>
      <c r="C106" s="164">
        <f t="shared" ref="C106:H106" si="22">+C91-C105</f>
        <v>687949035</v>
      </c>
      <c r="D106" s="200">
        <f t="shared" si="22"/>
        <v>-93229587</v>
      </c>
      <c r="E106" s="200">
        <f t="shared" si="22"/>
        <v>1272105712</v>
      </c>
      <c r="F106" s="200">
        <f t="shared" si="22"/>
        <v>789815567</v>
      </c>
      <c r="G106" s="164">
        <f t="shared" si="22"/>
        <v>1945028505</v>
      </c>
      <c r="H106" s="164">
        <f t="shared" si="22"/>
        <v>1474818324</v>
      </c>
    </row>
  </sheetData>
  <conditionalFormatting sqref="A96:A97">
    <cfRule type="cellIs" dxfId="18" priority="3" operator="lessThan">
      <formula>0</formula>
    </cfRule>
  </conditionalFormatting>
  <conditionalFormatting sqref="A80:H81">
    <cfRule type="cellIs" dxfId="17" priority="20" operator="lessThan">
      <formula>0</formula>
    </cfRule>
  </conditionalFormatting>
  <conditionalFormatting sqref="B2:B5">
    <cfRule type="cellIs" dxfId="16" priority="27" operator="lessThan">
      <formula>0</formula>
    </cfRule>
    <cfRule type="cellIs" dxfId="15" priority="28" operator="lessThan">
      <formula>0</formula>
    </cfRule>
  </conditionalFormatting>
  <conditionalFormatting sqref="B84">
    <cfRule type="cellIs" dxfId="14" priority="6" operator="lessThan">
      <formula>0</formula>
    </cfRule>
  </conditionalFormatting>
  <conditionalFormatting sqref="B98:B99">
    <cfRule type="cellIs" dxfId="13" priority="1" operator="lessThan">
      <formula>0</formula>
    </cfRule>
  </conditionalFormatting>
  <conditionalFormatting sqref="B87:H87">
    <cfRule type="cellIs" dxfId="12" priority="12" operator="lessThan">
      <formula>0</formula>
    </cfRule>
  </conditionalFormatting>
  <conditionalFormatting sqref="B95:H95">
    <cfRule type="cellIs" dxfId="11" priority="11" operator="lessThan">
      <formula>0</formula>
    </cfRule>
  </conditionalFormatting>
  <conditionalFormatting sqref="B100:H100">
    <cfRule type="cellIs" dxfId="10" priority="10" operator="lessThan">
      <formula>0</formula>
    </cfRule>
  </conditionalFormatting>
  <conditionalFormatting sqref="C102">
    <cfRule type="cellIs" dxfId="9" priority="7" operator="lessThan">
      <formula>0</formula>
    </cfRule>
  </conditionalFormatting>
  <conditionalFormatting sqref="C75:H75">
    <cfRule type="cellIs" dxfId="8" priority="15" operator="lessThan">
      <formula>0</formula>
    </cfRule>
  </conditionalFormatting>
  <conditionalFormatting sqref="D91:H91">
    <cfRule type="cellIs" dxfId="7" priority="13" operator="lessThan">
      <formula>0</formula>
    </cfRule>
  </conditionalFormatting>
  <conditionalFormatting sqref="H6:H33">
    <cfRule type="cellIs" dxfId="6" priority="16" operator="lessThan">
      <formula>0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H31"/>
  <sheetViews>
    <sheetView topLeftCell="A5" zoomScale="96" zoomScaleNormal="96" workbookViewId="0">
      <selection activeCell="C15" sqref="C15"/>
    </sheetView>
  </sheetViews>
  <sheetFormatPr baseColWidth="10" defaultColWidth="11.5703125" defaultRowHeight="12.75"/>
  <cols>
    <col min="1" max="1" width="41.5703125"/>
    <col min="2" max="4" width="15.5703125"/>
    <col min="5" max="6" width="16.7109375"/>
    <col min="7" max="8" width="18.5703125"/>
  </cols>
  <sheetData>
    <row r="5" spans="1:8" ht="15">
      <c r="A5" s="214" t="s">
        <v>275</v>
      </c>
      <c r="B5" s="215"/>
      <c r="C5" s="215"/>
      <c r="D5" s="215"/>
      <c r="E5" s="215"/>
      <c r="F5" s="215"/>
      <c r="G5" s="215"/>
      <c r="H5" s="216"/>
    </row>
    <row r="6" spans="1:8">
      <c r="A6" s="71"/>
      <c r="E6" s="217" t="s">
        <v>0</v>
      </c>
      <c r="F6" s="217"/>
      <c r="G6" s="217"/>
      <c r="H6" s="218"/>
    </row>
    <row r="7" spans="1:8" ht="30">
      <c r="A7" s="72" t="s">
        <v>153</v>
      </c>
      <c r="B7" s="73" t="s">
        <v>154</v>
      </c>
      <c r="C7" s="73" t="s">
        <v>155</v>
      </c>
      <c r="D7" s="73" t="s">
        <v>156</v>
      </c>
      <c r="E7" s="74" t="s">
        <v>157</v>
      </c>
      <c r="F7" s="74" t="s">
        <v>7</v>
      </c>
      <c r="G7" s="74" t="s">
        <v>158</v>
      </c>
      <c r="H7" s="74" t="s">
        <v>159</v>
      </c>
    </row>
    <row r="8" spans="1:8">
      <c r="A8" s="75" t="s">
        <v>160</v>
      </c>
      <c r="B8" s="76">
        <f>+'OPERLOG ESTADOS FINANCIEROS '!D85</f>
        <v>18838104600</v>
      </c>
      <c r="C8" s="76">
        <f>+'OPERLOG ESTADOS FINANCIEROS '!E85</f>
        <v>28943147966</v>
      </c>
      <c r="D8" s="76">
        <f>+'OPERLOG ESTADOS FINANCIEROS '!F85</f>
        <v>35223549757</v>
      </c>
      <c r="E8" s="77">
        <f>C8-B8</f>
        <v>10105043366</v>
      </c>
      <c r="F8" s="78">
        <f>D8-C8</f>
        <v>6280401791</v>
      </c>
      <c r="G8" s="77">
        <f>+((C8/B8)-1)*100</f>
        <v>53.641507893527702</v>
      </c>
      <c r="H8" s="79">
        <f>+((D8/C8)-1)*100</f>
        <v>21.6990971347612</v>
      </c>
    </row>
    <row r="9" spans="1:8">
      <c r="A9" s="80" t="s">
        <v>161</v>
      </c>
      <c r="B9" s="76">
        <f>+'OPERLOG ESTADOS FINANCIEROS '!D86</f>
        <v>-17308057310</v>
      </c>
      <c r="C9" s="76">
        <f>+'OPERLOG ESTADOS FINANCIEROS '!E86</f>
        <v>-25861541540</v>
      </c>
      <c r="D9" s="76">
        <f>+'OPERLOG ESTADOS FINANCIEROS '!F86</f>
        <v>-31717571627</v>
      </c>
      <c r="E9" s="77">
        <f>C9-B9</f>
        <v>-8553484230</v>
      </c>
      <c r="F9" s="78">
        <f>D9-C9</f>
        <v>-5856030087</v>
      </c>
      <c r="G9" s="77">
        <f>+((C9/B9)-1)*100</f>
        <v>49.4190889064025</v>
      </c>
      <c r="H9" s="79">
        <f>+((D9/C9)-1)*100</f>
        <v>22.6437781287805</v>
      </c>
    </row>
    <row r="10" spans="1:8">
      <c r="A10" s="81" t="s">
        <v>162</v>
      </c>
      <c r="B10" s="82">
        <f>B8+B9</f>
        <v>1530047290</v>
      </c>
      <c r="C10" s="82">
        <f>C8+C9</f>
        <v>3081606426</v>
      </c>
      <c r="D10" s="82">
        <f>D8+D9</f>
        <v>3505978130</v>
      </c>
      <c r="E10" s="83">
        <f>C10-B10</f>
        <v>1551559136</v>
      </c>
      <c r="F10" s="84">
        <f t="shared" ref="E10:F16" si="0">D10-C10</f>
        <v>424371704</v>
      </c>
      <c r="G10" s="83">
        <f t="shared" ref="G10:H16" si="1">+((C10/B10)-1)*100</f>
        <v>101.40595955044</v>
      </c>
      <c r="H10" s="85">
        <f t="shared" si="1"/>
        <v>13.771119518038001</v>
      </c>
    </row>
    <row r="11" spans="1:8">
      <c r="A11" s="86" t="s">
        <v>163</v>
      </c>
      <c r="B11" s="76"/>
      <c r="C11" s="76"/>
      <c r="D11" s="76"/>
      <c r="E11" s="83">
        <f>C11-B11</f>
        <v>0</v>
      </c>
      <c r="F11" s="84">
        <f t="shared" si="0"/>
        <v>0</v>
      </c>
      <c r="G11" s="83" t="e">
        <f t="shared" si="1"/>
        <v>#DIV/0!</v>
      </c>
      <c r="H11" s="85" t="e">
        <f t="shared" si="1"/>
        <v>#DIV/0!</v>
      </c>
    </row>
    <row r="12" spans="1:8">
      <c r="A12" s="87" t="s">
        <v>164</v>
      </c>
      <c r="B12" s="88">
        <f>B14+B13</f>
        <v>1623276877</v>
      </c>
      <c r="C12" s="88">
        <f>C14+C13</f>
        <v>1809500714</v>
      </c>
      <c r="D12" s="88">
        <f>D14+D13</f>
        <v>2256424763</v>
      </c>
      <c r="E12" s="89">
        <f t="shared" si="0"/>
        <v>186223837</v>
      </c>
      <c r="F12" s="90">
        <f t="shared" si="0"/>
        <v>446924049</v>
      </c>
      <c r="G12" s="89">
        <f t="shared" si="1"/>
        <v>11.472093247836</v>
      </c>
      <c r="H12" s="91">
        <f t="shared" si="1"/>
        <v>24.698749524781899</v>
      </c>
    </row>
    <row r="13" spans="1:8">
      <c r="A13" s="86" t="s">
        <v>165</v>
      </c>
      <c r="B13" s="76">
        <f>+'OPERLOG ESTADOS FINANCIEROS '!D89</f>
        <v>1623276877</v>
      </c>
      <c r="C13" s="76">
        <f>+'OPERLOG ESTADOS FINANCIEROS '!E89</f>
        <v>1809500714</v>
      </c>
      <c r="D13" s="76">
        <f>+'OPERLOG ESTADOS FINANCIEROS '!F89</f>
        <v>2256424763</v>
      </c>
      <c r="E13" s="77">
        <f t="shared" si="0"/>
        <v>186223837</v>
      </c>
      <c r="F13" s="78">
        <f t="shared" si="0"/>
        <v>446924049</v>
      </c>
      <c r="G13" s="77">
        <f t="shared" si="1"/>
        <v>11.472093247836</v>
      </c>
      <c r="H13" s="79">
        <f t="shared" si="1"/>
        <v>24.698749524781899</v>
      </c>
    </row>
    <row r="14" spans="1:8">
      <c r="A14" s="92" t="s">
        <v>166</v>
      </c>
      <c r="B14" s="76"/>
      <c r="C14" s="76"/>
      <c r="D14" s="76"/>
      <c r="E14" s="93">
        <f t="shared" si="0"/>
        <v>0</v>
      </c>
      <c r="F14" s="94">
        <f t="shared" si="0"/>
        <v>0</v>
      </c>
      <c r="G14" s="93" t="e">
        <f t="shared" si="1"/>
        <v>#DIV/0!</v>
      </c>
      <c r="H14" s="95" t="e">
        <f t="shared" si="1"/>
        <v>#DIV/0!</v>
      </c>
    </row>
    <row r="15" spans="1:8">
      <c r="A15" s="96" t="s">
        <v>167</v>
      </c>
      <c r="B15" s="88">
        <f>(B10+B11)-B12</f>
        <v>-93229587</v>
      </c>
      <c r="C15" s="88">
        <f>(C10+C11)-C12</f>
        <v>1272105712</v>
      </c>
      <c r="D15" s="88">
        <f>(D10+D11)-D12</f>
        <v>1249553367</v>
      </c>
      <c r="E15" s="83">
        <f t="shared" si="0"/>
        <v>1365335299</v>
      </c>
      <c r="F15" s="84">
        <f t="shared" si="0"/>
        <v>-22552345</v>
      </c>
      <c r="G15" s="83">
        <f t="shared" si="1"/>
        <v>-1464.4871257447501</v>
      </c>
      <c r="H15" s="85">
        <f t="shared" si="1"/>
        <v>-1.7728357625675</v>
      </c>
    </row>
    <row r="16" spans="1:8">
      <c r="A16" s="97" t="s">
        <v>168</v>
      </c>
      <c r="B16" s="88">
        <f>+'OPERLOG ESTADOS FINANCIEROS '!D92</f>
        <v>308967</v>
      </c>
      <c r="C16" s="88">
        <f>C18</f>
        <v>1843</v>
      </c>
      <c r="D16" s="88">
        <f>D18</f>
        <v>18</v>
      </c>
      <c r="E16" s="89">
        <f t="shared" si="0"/>
        <v>-307124</v>
      </c>
      <c r="F16" s="90">
        <f t="shared" si="0"/>
        <v>-1825</v>
      </c>
      <c r="G16" s="89">
        <f t="shared" si="1"/>
        <v>-99.403496166257199</v>
      </c>
      <c r="H16" s="91">
        <f t="shared" si="1"/>
        <v>-99.023331524688004</v>
      </c>
    </row>
    <row r="17" spans="1:8">
      <c r="A17" s="97" t="s">
        <v>169</v>
      </c>
      <c r="B17" s="88"/>
      <c r="C17" s="88"/>
      <c r="D17" s="88"/>
      <c r="E17" s="89"/>
      <c r="F17" s="90"/>
      <c r="G17" s="89"/>
      <c r="H17" s="91"/>
    </row>
    <row r="18" spans="1:8">
      <c r="A18" s="86" t="s">
        <v>170</v>
      </c>
      <c r="B18" s="76">
        <f>+'OPERLOG ESTADOS FINANCIEROS '!D92</f>
        <v>308967</v>
      </c>
      <c r="C18" s="76">
        <f>+'OPERLOG ESTADOS FINANCIEROS '!E92</f>
        <v>1843</v>
      </c>
      <c r="D18" s="76">
        <f>+'OPERLOG ESTADOS FINANCIEROS '!F92</f>
        <v>18</v>
      </c>
      <c r="E18" s="77">
        <f t="shared" ref="E18:F20" si="2">C18-B18</f>
        <v>-307124</v>
      </c>
      <c r="F18" s="78">
        <f t="shared" si="2"/>
        <v>-1825</v>
      </c>
      <c r="G18" s="77">
        <f t="shared" ref="G18:H20" si="3">+((C18/B18)-1)*100</f>
        <v>-99.403496166257199</v>
      </c>
      <c r="H18" s="79">
        <f t="shared" si="3"/>
        <v>-99.023331524688004</v>
      </c>
    </row>
    <row r="19" spans="1:8">
      <c r="A19" s="97" t="s">
        <v>171</v>
      </c>
      <c r="B19" s="88">
        <f>B20+B23</f>
        <v>0</v>
      </c>
      <c r="C19" s="88">
        <f>C20+C23</f>
        <v>1843</v>
      </c>
      <c r="D19" s="88">
        <f>D20+D23</f>
        <v>18</v>
      </c>
      <c r="E19" s="89">
        <f t="shared" si="2"/>
        <v>1843</v>
      </c>
      <c r="F19" s="90">
        <f t="shared" si="2"/>
        <v>-1825</v>
      </c>
      <c r="G19" s="89" t="e">
        <f t="shared" si="3"/>
        <v>#DIV/0!</v>
      </c>
      <c r="H19" s="91">
        <f t="shared" si="3"/>
        <v>-99.023331524688004</v>
      </c>
    </row>
    <row r="20" spans="1:8">
      <c r="A20" s="86" t="s">
        <v>170</v>
      </c>
      <c r="B20" s="76"/>
      <c r="C20" s="76">
        <f>+'OPERLOG ESTADOS FINANCIEROS '!E92</f>
        <v>1843</v>
      </c>
      <c r="D20" s="76">
        <f>+'OPERLOG ESTADOS FINANCIEROS '!F92</f>
        <v>18</v>
      </c>
      <c r="E20" s="77">
        <f t="shared" si="2"/>
        <v>1843</v>
      </c>
      <c r="F20" s="78">
        <f t="shared" si="2"/>
        <v>-1825</v>
      </c>
      <c r="G20" s="77" t="e">
        <f t="shared" si="3"/>
        <v>#DIV/0!</v>
      </c>
      <c r="H20" s="79">
        <f t="shared" si="3"/>
        <v>-99.023331524688004</v>
      </c>
    </row>
    <row r="21" spans="1:8">
      <c r="A21" s="86" t="s">
        <v>169</v>
      </c>
      <c r="B21" s="76">
        <f>+'OPERLOG ESTADOS FINANCIEROS '!D93</f>
        <v>761192901</v>
      </c>
      <c r="C21" s="76">
        <f>+'OPERLOG ESTADOS FINANCIEROS '!E93</f>
        <v>525566191</v>
      </c>
      <c r="D21" s="76">
        <f>+'OPERLOG ESTADOS FINANCIEROS '!F93</f>
        <v>182312713</v>
      </c>
      <c r="E21" s="77"/>
      <c r="F21" s="78"/>
      <c r="G21" s="77"/>
      <c r="H21" s="79"/>
    </row>
    <row r="22" spans="1:8">
      <c r="A22" s="86" t="s">
        <v>144</v>
      </c>
      <c r="B22" s="76">
        <f>+'OPERLOG ESTADOS FINANCIEROS '!D96</f>
        <v>-623697377</v>
      </c>
      <c r="C22" s="76">
        <f>+'OPERLOG ESTADOS FINANCIEROS '!E96</f>
        <v>-1081314413</v>
      </c>
      <c r="D22" s="76">
        <f>+'OPERLOG ESTADOS FINANCIEROS '!F96</f>
        <v>-837135983</v>
      </c>
      <c r="E22" s="77"/>
      <c r="F22" s="78"/>
      <c r="G22" s="77"/>
      <c r="H22" s="79"/>
    </row>
    <row r="23" spans="1:8">
      <c r="A23" s="86" t="s">
        <v>172</v>
      </c>
      <c r="B23" s="76"/>
      <c r="C23" s="76"/>
      <c r="D23" s="76"/>
      <c r="E23" s="77">
        <f t="shared" ref="E23:F25" si="4">C23-B23</f>
        <v>0</v>
      </c>
      <c r="F23" s="78">
        <f t="shared" si="4"/>
        <v>0</v>
      </c>
      <c r="G23" s="77" t="e">
        <f t="shared" ref="G23:H26" si="5">+((C23/B23)-1)*100</f>
        <v>#DIV/0!</v>
      </c>
      <c r="H23" s="79" t="e">
        <f t="shared" si="5"/>
        <v>#DIV/0!</v>
      </c>
    </row>
    <row r="24" spans="1:8">
      <c r="A24" s="96" t="s">
        <v>173</v>
      </c>
      <c r="B24" s="88">
        <f>B15+B16+B21+B22</f>
        <v>44574904</v>
      </c>
      <c r="C24" s="88">
        <f>C15+C16+C21+C22</f>
        <v>716359333</v>
      </c>
      <c r="D24" s="88">
        <f>D15+D16+D21+D22</f>
        <v>594730115</v>
      </c>
      <c r="E24" s="98">
        <f t="shared" si="4"/>
        <v>671784429</v>
      </c>
      <c r="F24" s="99">
        <f t="shared" si="4"/>
        <v>-121629218</v>
      </c>
      <c r="G24" s="98">
        <f t="shared" si="5"/>
        <v>1507.0911403421101</v>
      </c>
      <c r="H24" s="100">
        <f t="shared" si="5"/>
        <v>-16.978799939778298</v>
      </c>
    </row>
    <row r="25" spans="1:8">
      <c r="A25" s="92" t="s">
        <v>174</v>
      </c>
      <c r="B25" s="76">
        <f>+'OPERLOG ESTADOS FINANCIEROS '!D99</f>
        <v>-85131000</v>
      </c>
      <c r="C25" s="76">
        <f>+'OPERLOG ESTADOS FINANCIEROS '!E99</f>
        <v>-455491000</v>
      </c>
      <c r="D25" s="76">
        <f>+'OPERLOG ESTADOS FINANCIEROS '!F99</f>
        <v>-352057000</v>
      </c>
      <c r="E25" s="93">
        <f t="shared" si="4"/>
        <v>-370360000</v>
      </c>
      <c r="F25" s="94">
        <f t="shared" si="4"/>
        <v>103434000</v>
      </c>
      <c r="G25" s="93">
        <f>+((C25/B25)-1)*100</f>
        <v>435.04716260821556</v>
      </c>
      <c r="H25" s="95">
        <f t="shared" si="5"/>
        <v>-22.708242314337699</v>
      </c>
    </row>
    <row r="26" spans="1:8">
      <c r="A26" s="101" t="s">
        <v>175</v>
      </c>
      <c r="B26" s="88">
        <f>B24+B25</f>
        <v>-40556096</v>
      </c>
      <c r="C26" s="88">
        <f>C24+C25</f>
        <v>260868333</v>
      </c>
      <c r="D26" s="88">
        <f>D24+D25</f>
        <v>242673115</v>
      </c>
      <c r="E26" s="102">
        <f>C26-(B26)</f>
        <v>301424429</v>
      </c>
      <c r="F26" s="103">
        <f>D26-C26</f>
        <v>-18195218</v>
      </c>
      <c r="G26" s="102">
        <f t="shared" si="5"/>
        <v>-743.22841379998704</v>
      </c>
      <c r="H26" s="104">
        <f t="shared" si="5"/>
        <v>-6.9748665124486404</v>
      </c>
    </row>
    <row r="27" spans="1:8">
      <c r="B27" s="108"/>
    </row>
    <row r="28" spans="1:8">
      <c r="A28" s="58"/>
      <c r="B28" s="105"/>
      <c r="C28" s="219" t="s">
        <v>53</v>
      </c>
      <c r="D28" s="219"/>
    </row>
    <row r="29" spans="1:8">
      <c r="B29" s="106"/>
      <c r="C29" s="219" t="s">
        <v>54</v>
      </c>
      <c r="D29" s="219"/>
    </row>
    <row r="30" spans="1:8">
      <c r="B30" s="107"/>
      <c r="C30" s="219" t="s">
        <v>55</v>
      </c>
      <c r="D30" s="219"/>
    </row>
    <row r="31" spans="1:8">
      <c r="B31" s="58"/>
      <c r="C31" s="58"/>
    </row>
  </sheetData>
  <mergeCells count="5">
    <mergeCell ref="A5:H5"/>
    <mergeCell ref="E6:H6"/>
    <mergeCell ref="C28:D28"/>
    <mergeCell ref="C29:D29"/>
    <mergeCell ref="C30:D30"/>
  </mergeCells>
  <conditionalFormatting sqref="B27">
    <cfRule type="cellIs" dxfId="5" priority="1" operator="lessThan">
      <formula>0</formula>
    </cfRule>
  </conditionalFormatting>
  <conditionalFormatting sqref="E8:F26">
    <cfRule type="top10" dxfId="4" priority="144" stopIfTrue="1" percent="1" bottom="1" rank="60"/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148">
      <iconSet iconSet="3Arrows">
        <cfvo type="percent" val="0"/>
        <cfvo type="num" val="0" gte="0"/>
        <cfvo type="num" val="0"/>
      </iconSet>
    </cfRule>
    <cfRule type="iconSet" priority="14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E8:H26">
    <cfRule type="cellIs" dxfId="3" priority="10" stopIfTrue="1" operator="equal">
      <formula>0</formula>
    </cfRule>
    <cfRule type="cellIs" dxfId="2" priority="11" stopIfTrue="1" operator="lessThan">
      <formula>-1</formula>
    </cfRule>
    <cfRule type="cellIs" dxfId="1" priority="12" stopIfTrue="1" operator="greaterThan">
      <formula>0</formula>
    </cfRule>
  </conditionalFormatting>
  <conditionalFormatting sqref="G8:H26">
    <cfRule type="top10" dxfId="0" priority="134" stopIfTrue="1" percent="1" bottom="1" rank="60"/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138">
      <iconSet iconSet="3Arrows">
        <cfvo type="percent" val="0"/>
        <cfvo type="num" val="0" gte="0"/>
        <cfvo type="num" val="0"/>
      </iconSet>
    </cfRule>
    <cfRule type="iconSet" priority="139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Q44"/>
  <sheetViews>
    <sheetView topLeftCell="A10" zoomScale="140" zoomScaleNormal="140" workbookViewId="0">
      <selection activeCell="A20" sqref="A20"/>
    </sheetView>
  </sheetViews>
  <sheetFormatPr baseColWidth="10" defaultColWidth="11.5703125" defaultRowHeight="12.75"/>
  <cols>
    <col min="3" max="3" width="7.7109375" customWidth="1"/>
    <col min="4" max="4" width="2.28515625" customWidth="1"/>
    <col min="6" max="6" width="7.85546875" customWidth="1"/>
    <col min="8" max="8" width="6.7109375" customWidth="1"/>
    <col min="9" max="9" width="15.28515625" customWidth="1"/>
    <col min="10" max="10" width="4.28515625" customWidth="1"/>
  </cols>
  <sheetData>
    <row r="5" spans="1:17">
      <c r="A5" s="47" t="s">
        <v>176</v>
      </c>
    </row>
    <row r="7" spans="1:17">
      <c r="A7" s="52" t="s">
        <v>177</v>
      </c>
      <c r="B7" s="68"/>
      <c r="C7" s="68"/>
      <c r="D7" s="69" t="s">
        <v>178</v>
      </c>
      <c r="E7" s="1"/>
      <c r="F7" s="220" t="s">
        <v>179</v>
      </c>
      <c r="G7" s="1"/>
      <c r="H7" s="220" t="s">
        <v>179</v>
      </c>
    </row>
    <row r="8" spans="1:17">
      <c r="A8" s="1"/>
      <c r="B8" s="1"/>
      <c r="C8" s="1"/>
      <c r="D8" s="1"/>
      <c r="E8" s="1"/>
      <c r="F8" s="220"/>
      <c r="G8" s="1"/>
      <c r="H8" s="220"/>
    </row>
    <row r="9" spans="1:17">
      <c r="A9" s="1"/>
      <c r="B9" s="1"/>
      <c r="C9" s="1"/>
      <c r="D9" s="1"/>
      <c r="E9" s="1"/>
      <c r="F9" s="44"/>
      <c r="G9" s="1"/>
      <c r="H9" s="44"/>
    </row>
    <row r="10" spans="1:17">
      <c r="A10" s="1"/>
      <c r="B10" s="1"/>
      <c r="C10" s="1"/>
      <c r="D10" s="1"/>
      <c r="E10" s="1"/>
      <c r="F10" s="44"/>
      <c r="G10" s="1"/>
      <c r="H10" s="44"/>
    </row>
    <row r="11" spans="1:17">
      <c r="G11" s="45" t="s">
        <v>180</v>
      </c>
      <c r="I11" s="45" t="s">
        <v>181</v>
      </c>
      <c r="K11" s="45" t="s">
        <v>182</v>
      </c>
    </row>
    <row r="12" spans="1:17">
      <c r="B12" s="221" t="s">
        <v>183</v>
      </c>
      <c r="C12" s="221"/>
      <c r="D12" t="s">
        <v>178</v>
      </c>
      <c r="E12" s="8" t="s">
        <v>184</v>
      </c>
      <c r="G12" s="48">
        <f>'E.RESULTADOS '!B26/'E.RESULTADOS '!B8</f>
        <v>-2.1528756136113599E-3</v>
      </c>
      <c r="I12" s="49">
        <f>'E.RESULTADOS '!C26/'E.RESULTADOS '!C8</f>
        <v>9.0131292320533504E-3</v>
      </c>
      <c r="K12" s="49">
        <f>'E.RESULTADOS '!D26/'E.RESULTADOS '!D8</f>
        <v>6.8895133135118899E-3</v>
      </c>
      <c r="M12" s="51"/>
      <c r="N12" s="51"/>
      <c r="O12" s="51"/>
      <c r="P12" s="51"/>
      <c r="Q12" s="51"/>
    </row>
    <row r="13" spans="1:17">
      <c r="E13" s="8" t="s">
        <v>185</v>
      </c>
      <c r="F13" s="47"/>
      <c r="M13" s="51"/>
      <c r="N13" s="51"/>
      <c r="O13" s="51"/>
      <c r="P13" s="51"/>
      <c r="Q13" s="51"/>
    </row>
    <row r="14" spans="1:17">
      <c r="E14" s="8" t="s">
        <v>179</v>
      </c>
      <c r="M14" s="51"/>
      <c r="N14" s="51"/>
      <c r="O14" s="51"/>
      <c r="P14" s="51"/>
      <c r="Q14" s="51"/>
    </row>
    <row r="15" spans="1:17">
      <c r="B15" s="221" t="s">
        <v>186</v>
      </c>
      <c r="C15" s="221"/>
      <c r="D15" t="s">
        <v>178</v>
      </c>
      <c r="E15" s="8" t="s">
        <v>185</v>
      </c>
      <c r="G15" s="48">
        <f>'E.RESULTADOS '!B8/'BALANCE GENERAL'!B22</f>
        <v>2.5040704856723655</v>
      </c>
      <c r="I15" s="49">
        <f>'E.RESULTADOS '!C8/'BALANCE GENERAL'!C22</f>
        <v>3.191693349141242</v>
      </c>
      <c r="J15" s="49"/>
      <c r="K15" s="49">
        <f>'E.RESULTADOS '!D8/'BALANCE GENERAL'!D22</f>
        <v>3.5219578978397448</v>
      </c>
      <c r="M15" s="51"/>
      <c r="N15" s="51"/>
      <c r="O15" s="51"/>
      <c r="P15" s="51"/>
      <c r="Q15" s="51"/>
    </row>
    <row r="16" spans="1:17">
      <c r="E16" s="8" t="s">
        <v>63</v>
      </c>
      <c r="I16" s="49"/>
      <c r="J16" s="49"/>
      <c r="K16" s="49"/>
      <c r="M16" s="51"/>
      <c r="N16" s="51"/>
      <c r="O16" s="51"/>
      <c r="P16" s="51"/>
      <c r="Q16" s="51"/>
    </row>
    <row r="17" spans="1:17">
      <c r="E17" s="8" t="s">
        <v>179</v>
      </c>
      <c r="I17" s="49"/>
      <c r="J17" s="49"/>
      <c r="K17" s="49"/>
      <c r="M17" s="51"/>
      <c r="N17" s="51"/>
      <c r="O17" s="51"/>
      <c r="P17" s="51"/>
      <c r="Q17" s="51"/>
    </row>
    <row r="18" spans="1:17">
      <c r="B18" s="221" t="s">
        <v>187</v>
      </c>
      <c r="C18" s="221"/>
      <c r="D18" t="s">
        <v>178</v>
      </c>
      <c r="E18" s="8" t="s">
        <v>188</v>
      </c>
      <c r="G18" s="48">
        <f>'BALANCE GENERAL'!B22/'BALANCE GENERAL'!B42</f>
        <v>4.9706773048537398</v>
      </c>
      <c r="I18" s="49">
        <f>'BALANCE GENERAL'!C22/'BALANCE GENERAL'!C42</f>
        <v>7.1160395424636596</v>
      </c>
      <c r="J18" s="49"/>
      <c r="K18" s="49">
        <f>'BALANCE GENERAL'!D22/'BALANCE GENERAL'!D42</f>
        <v>7.2545444501285212</v>
      </c>
      <c r="M18" s="51"/>
      <c r="N18" s="51"/>
      <c r="O18" s="51"/>
      <c r="P18" s="51"/>
      <c r="Q18" s="51"/>
    </row>
    <row r="19" spans="1:17">
      <c r="E19" s="8" t="s">
        <v>119</v>
      </c>
      <c r="I19" s="49"/>
      <c r="J19" s="49"/>
      <c r="K19" s="49"/>
      <c r="M19" s="51"/>
      <c r="N19" s="51"/>
      <c r="O19" s="51"/>
      <c r="P19" s="51"/>
      <c r="Q19" s="51"/>
    </row>
    <row r="20" spans="1:17">
      <c r="E20" s="8"/>
      <c r="I20" s="49"/>
      <c r="J20" s="49"/>
      <c r="K20" s="49"/>
      <c r="M20" s="51"/>
      <c r="N20" s="51"/>
      <c r="O20" s="51"/>
      <c r="P20" s="51"/>
      <c r="Q20" s="51"/>
    </row>
    <row r="21" spans="1:17">
      <c r="B21" s="224" t="s">
        <v>189</v>
      </c>
      <c r="C21" s="224"/>
      <c r="D21" t="s">
        <v>178</v>
      </c>
      <c r="E21" s="8"/>
      <c r="G21" s="48">
        <f>G12*G15*G18</f>
        <v>-2.6796684166486714E-2</v>
      </c>
      <c r="I21" s="49">
        <f>I12*I15*I18</f>
        <v>0.20470813867452509</v>
      </c>
      <c r="J21" s="49"/>
      <c r="K21" s="49">
        <f>K12*K15*K18</f>
        <v>0.1760284438990003</v>
      </c>
      <c r="M21" s="51"/>
      <c r="N21" s="51"/>
      <c r="O21" s="51"/>
      <c r="P21" s="51"/>
      <c r="Q21" s="51"/>
    </row>
    <row r="22" spans="1:17">
      <c r="G22" s="48"/>
      <c r="I22" s="49"/>
      <c r="J22" s="49"/>
      <c r="K22" s="49"/>
      <c r="M22" s="51"/>
      <c r="N22" s="51"/>
      <c r="O22" s="51"/>
      <c r="P22" s="51"/>
      <c r="Q22" s="51"/>
    </row>
    <row r="23" spans="1:17">
      <c r="G23" s="48"/>
      <c r="I23" s="49"/>
      <c r="J23" s="49"/>
      <c r="K23" s="49"/>
      <c r="M23" s="51"/>
      <c r="N23" s="51"/>
      <c r="O23" s="51"/>
      <c r="P23" s="51"/>
      <c r="Q23" s="51"/>
    </row>
    <row r="24" spans="1:17">
      <c r="A24" s="52" t="s">
        <v>190</v>
      </c>
      <c r="D24" t="s">
        <v>178</v>
      </c>
      <c r="E24" s="8" t="s">
        <v>191</v>
      </c>
      <c r="G24" s="48">
        <f>'E.RESULTADOS '!B15/'BALANCE GENERAL'!B22</f>
        <v>-1.2392619223386416E-2</v>
      </c>
      <c r="I24" s="49">
        <f>'E.RESULTADOS '!C15/'BALANCE GENERAL'!C22</f>
        <v>0.14028091709873908</v>
      </c>
      <c r="J24" s="49"/>
      <c r="K24" s="49">
        <f>'E.RESULTADOS '!D15/'BALANCE GENERAL'!D22</f>
        <v>0.12494125038613708</v>
      </c>
      <c r="M24" s="51"/>
      <c r="N24" s="51"/>
      <c r="O24" s="51"/>
      <c r="P24" s="51"/>
      <c r="Q24" s="51"/>
    </row>
    <row r="25" spans="1:17">
      <c r="E25" s="8" t="s">
        <v>63</v>
      </c>
      <c r="G25" s="48"/>
      <c r="I25" s="49"/>
      <c r="J25" s="49"/>
      <c r="K25" s="49"/>
      <c r="M25" s="51"/>
      <c r="N25" s="51"/>
      <c r="O25" s="51"/>
      <c r="P25" s="51"/>
      <c r="Q25" s="51"/>
    </row>
    <row r="26" spans="1:17">
      <c r="G26" s="48"/>
      <c r="I26" s="49"/>
      <c r="J26" s="49"/>
      <c r="K26" s="49"/>
      <c r="M26" s="51"/>
      <c r="N26" s="51"/>
      <c r="O26" s="51"/>
      <c r="P26" s="51"/>
      <c r="Q26" s="51"/>
    </row>
    <row r="27" spans="1:17">
      <c r="G27" s="48"/>
      <c r="I27" s="49"/>
      <c r="J27" s="49"/>
      <c r="K27" s="49"/>
      <c r="M27" s="51"/>
      <c r="N27" s="51"/>
      <c r="O27" s="51"/>
      <c r="P27" s="51"/>
      <c r="Q27" s="51"/>
    </row>
    <row r="28" spans="1:17">
      <c r="B28" s="221" t="s">
        <v>192</v>
      </c>
      <c r="C28" s="221"/>
      <c r="D28" t="s">
        <v>178</v>
      </c>
      <c r="G28" s="48">
        <f>'BALANCE GENERAL'!B22/'BALANCE GENERAL'!B42</f>
        <v>4.9706773048537398</v>
      </c>
      <c r="H28" s="47"/>
      <c r="I28" s="49">
        <f>'BALANCE GENERAL'!C22/'BALANCE GENERAL'!C42</f>
        <v>7.1160395424636596</v>
      </c>
      <c r="J28" s="49"/>
      <c r="K28" s="49">
        <f>'BALANCE GENERAL'!D22/'BALANCE GENERAL'!D42</f>
        <v>7.2545444501285212</v>
      </c>
      <c r="M28" s="51"/>
      <c r="N28" s="51"/>
      <c r="O28" s="51"/>
      <c r="P28" s="51"/>
      <c r="Q28" s="51"/>
    </row>
    <row r="29" spans="1:17">
      <c r="G29" s="48"/>
      <c r="I29" s="49"/>
      <c r="J29" s="49"/>
      <c r="K29" s="49"/>
      <c r="M29" s="51"/>
      <c r="N29" s="51"/>
      <c r="O29" s="51"/>
      <c r="P29" s="51"/>
      <c r="Q29" s="51"/>
    </row>
    <row r="30" spans="1:17">
      <c r="G30" s="48"/>
      <c r="I30" s="49"/>
      <c r="J30" s="49"/>
      <c r="K30" s="49"/>
      <c r="M30" s="51"/>
      <c r="N30" s="51"/>
      <c r="O30" s="51"/>
      <c r="P30" s="51"/>
      <c r="Q30" s="51"/>
    </row>
    <row r="31" spans="1:17">
      <c r="B31" s="221" t="s">
        <v>193</v>
      </c>
      <c r="C31" s="221"/>
      <c r="D31" t="s">
        <v>178</v>
      </c>
      <c r="E31" s="222" t="s">
        <v>194</v>
      </c>
      <c r="F31" s="222"/>
      <c r="G31" s="48">
        <f>'E.RESULTADOS '!B15/'E.RESULTADOS '!B8</f>
        <v>-4.9489897725697903E-3</v>
      </c>
      <c r="I31" s="49">
        <f>'E.RESULTADOS '!C15/'E.RESULTADOS '!C8</f>
        <v>4.3951878126538398E-2</v>
      </c>
      <c r="J31" s="49"/>
      <c r="K31" s="49">
        <f>'E.RESULTADOS '!D15/'E.RESULTADOS '!D8</f>
        <v>3.5474941498526202E-2</v>
      </c>
      <c r="M31" s="51"/>
      <c r="N31" s="51"/>
      <c r="O31" s="51"/>
      <c r="P31" s="51"/>
      <c r="Q31" s="51"/>
    </row>
    <row r="32" spans="1:17">
      <c r="E32" s="8" t="s">
        <v>185</v>
      </c>
      <c r="F32" s="47"/>
      <c r="M32" s="51"/>
      <c r="N32" s="51"/>
      <c r="O32" s="51"/>
      <c r="P32" s="51"/>
      <c r="Q32" s="51"/>
    </row>
    <row r="33" spans="2:17">
      <c r="M33" s="51"/>
      <c r="N33" s="51"/>
      <c r="O33" s="51"/>
      <c r="P33" s="51"/>
      <c r="Q33" s="51"/>
    </row>
    <row r="34" spans="2:17">
      <c r="M34" s="51"/>
      <c r="N34" s="51"/>
      <c r="O34" s="51"/>
      <c r="P34" s="51"/>
      <c r="Q34" s="51"/>
    </row>
    <row r="35" spans="2:17">
      <c r="E35" s="8" t="s">
        <v>195</v>
      </c>
      <c r="G35" s="46">
        <f>('BALANCE GENERAL'!B31+'BALANCE GENERAL'!B23)/'BALANCE GENERAL'!B22</f>
        <v>0</v>
      </c>
      <c r="I35" s="46">
        <f>('BALANCE GENERAL'!C23+'BALANCE GENERAL'!C31)/'BALANCE GENERAL'!C22</f>
        <v>0</v>
      </c>
      <c r="K35" s="46">
        <f>('BALANCE GENERAL'!D23+'BALANCE GENERAL'!D31)/'BALANCE GENERAL'!D22</f>
        <v>2.1181516021748403E-2</v>
      </c>
      <c r="M35" s="51"/>
      <c r="N35" s="51"/>
      <c r="O35" s="51"/>
      <c r="P35" s="51"/>
      <c r="Q35" s="51"/>
    </row>
    <row r="36" spans="2:17">
      <c r="B36" s="221" t="s">
        <v>196</v>
      </c>
      <c r="C36" s="221"/>
      <c r="E36" s="8" t="s">
        <v>185</v>
      </c>
    </row>
    <row r="38" spans="2:17" ht="12.95" customHeight="1">
      <c r="F38" s="54"/>
    </row>
    <row r="39" spans="2:17">
      <c r="E39" s="54"/>
      <c r="F39" s="54"/>
    </row>
    <row r="40" spans="2:17" ht="33" customHeight="1">
      <c r="B40" t="s">
        <v>152</v>
      </c>
      <c r="E40" s="219" t="s">
        <v>197</v>
      </c>
      <c r="F40" s="219"/>
      <c r="G40" s="70">
        <f>('E.RESULTADOS '!B24+'BALANCE GENERAL'!B45+'E.RESULTADOS '!B20)/'E.RESULTADOS '!B8</f>
        <v>2.3662096026369869E-3</v>
      </c>
      <c r="I40" s="70">
        <f>('E.RESULTADOS '!C24+'BALANCE GENERAL'!C45+'E.RESULTADOS '!C20)/'E.RESULTADOS '!C8</f>
        <v>2.4750631024708213E-2</v>
      </c>
      <c r="K40" s="70">
        <f>('E.RESULTADOS '!D24+'BALANCE GENERAL'!D45+'E.RESULTADOS '!D20)/'E.RESULTADOS '!D8</f>
        <v>1.6884446261178115E-2</v>
      </c>
    </row>
    <row r="41" spans="2:17">
      <c r="E41" s="223" t="s">
        <v>198</v>
      </c>
      <c r="F41" s="223"/>
    </row>
    <row r="42" spans="2:17">
      <c r="E42" s="54"/>
      <c r="F42" s="54"/>
      <c r="G42" s="57"/>
      <c r="H42" s="48"/>
      <c r="I42" s="58"/>
      <c r="K42" s="58"/>
    </row>
    <row r="43" spans="2:17">
      <c r="H43" s="48"/>
    </row>
    <row r="44" spans="2:17">
      <c r="H44" s="48"/>
    </row>
  </sheetData>
  <mergeCells count="12">
    <mergeCell ref="E40:F40"/>
    <mergeCell ref="E41:F41"/>
    <mergeCell ref="B12:C12"/>
    <mergeCell ref="B15:C15"/>
    <mergeCell ref="B18:C18"/>
    <mergeCell ref="B21:C21"/>
    <mergeCell ref="B28:C28"/>
    <mergeCell ref="F7:F8"/>
    <mergeCell ref="H7:H8"/>
    <mergeCell ref="B31:C31"/>
    <mergeCell ref="E31:F31"/>
    <mergeCell ref="B36:C36"/>
  </mergeCells>
  <pageMargins left="0.75" right="0.75" top="0.56000000000000005" bottom="1" header="0" footer="0"/>
  <pageSetup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L102"/>
  <sheetViews>
    <sheetView showGridLines="0" topLeftCell="A69" zoomScale="76" zoomScaleNormal="76" workbookViewId="0">
      <selection activeCell="A100" sqref="A100"/>
    </sheetView>
  </sheetViews>
  <sheetFormatPr baseColWidth="10" defaultColWidth="11.5703125" defaultRowHeight="12.75"/>
  <cols>
    <col min="1" max="1" width="19.5703125" customWidth="1"/>
    <col min="2" max="3" width="13.85546875"/>
    <col min="4" max="4" width="12.85546875"/>
    <col min="9" max="9" width="22.140625"/>
  </cols>
  <sheetData>
    <row r="5" spans="1:12">
      <c r="A5" t="s">
        <v>199</v>
      </c>
      <c r="B5" t="s">
        <v>180</v>
      </c>
      <c r="C5" t="s">
        <v>181</v>
      </c>
      <c r="D5" t="s">
        <v>182</v>
      </c>
      <c r="J5" t="s">
        <v>200</v>
      </c>
      <c r="K5" t="s">
        <v>201</v>
      </c>
      <c r="L5" t="s">
        <v>202</v>
      </c>
    </row>
    <row r="6" spans="1:12">
      <c r="A6" t="s">
        <v>189</v>
      </c>
      <c r="B6" s="63">
        <f>'INDICADORES - FORMULAS'!G21</f>
        <v>-2.6796684166486714E-2</v>
      </c>
      <c r="C6" s="63">
        <f>'INDICADORES - FORMULAS'!I21</f>
        <v>0.20470813867452509</v>
      </c>
      <c r="D6" s="63">
        <f>'INDICADORES - FORMULAS'!K21</f>
        <v>0.1760284438990003</v>
      </c>
      <c r="J6" t="s">
        <v>180</v>
      </c>
      <c r="K6" s="51">
        <f>'INDICADORES - FORMULAS'!G12</f>
        <v>-2.1528756136113599E-3</v>
      </c>
      <c r="L6" s="51">
        <f>'INDICADORES - FORMULAS'!G31</f>
        <v>-4.9489897725697903E-3</v>
      </c>
    </row>
    <row r="7" spans="1:12">
      <c r="A7" t="s">
        <v>203</v>
      </c>
      <c r="B7" s="63">
        <f>'INDICADORES - FORMULAS'!G24</f>
        <v>-1.2392619223386416E-2</v>
      </c>
      <c r="C7" s="63">
        <f>'INDICADORES - FORMULAS'!I24</f>
        <v>0.14028091709873908</v>
      </c>
      <c r="D7" s="63">
        <f>'INDICADORES - FORMULAS'!K24</f>
        <v>0.12494125038613708</v>
      </c>
      <c r="J7" t="s">
        <v>204</v>
      </c>
      <c r="K7" s="51">
        <f>'INDICADORES - FORMULAS'!I12</f>
        <v>9.0131292320533504E-3</v>
      </c>
      <c r="L7" s="51">
        <f>'INDICADORES - FORMULAS'!I31</f>
        <v>4.3951878126538398E-2</v>
      </c>
    </row>
    <row r="8" spans="1:12">
      <c r="J8" t="s">
        <v>205</v>
      </c>
      <c r="K8" s="51">
        <f>'INDICADORES - FORMULAS'!K12</f>
        <v>6.8895133135118899E-3</v>
      </c>
      <c r="L8" s="51">
        <f>'INDICADORES - FORMULAS'!K31</f>
        <v>3.5474941498526202E-2</v>
      </c>
    </row>
    <row r="10" spans="1:12">
      <c r="C10" s="64"/>
      <c r="D10" s="64"/>
    </row>
    <row r="11" spans="1:12">
      <c r="C11" s="64"/>
      <c r="D11" s="64"/>
    </row>
    <row r="12" spans="1:12">
      <c r="C12" s="64"/>
      <c r="D12" s="64"/>
    </row>
    <row r="32" spans="2:12">
      <c r="B32" t="s">
        <v>206</v>
      </c>
      <c r="C32" t="s">
        <v>181</v>
      </c>
      <c r="D32" t="s">
        <v>205</v>
      </c>
      <c r="J32" t="s">
        <v>206</v>
      </c>
      <c r="K32" t="s">
        <v>181</v>
      </c>
      <c r="L32" t="s">
        <v>205</v>
      </c>
    </row>
    <row r="33" spans="1:12">
      <c r="A33" t="s">
        <v>207</v>
      </c>
      <c r="B33" s="65">
        <f>'BALANCE GENERAL'!B22</f>
        <v>7522992946</v>
      </c>
      <c r="C33" s="65">
        <f>'BALANCE GENERAL'!C22</f>
        <v>9068273421</v>
      </c>
      <c r="D33" s="65">
        <f>'BALANCE GENERAL'!D22</f>
        <v>10001127435</v>
      </c>
      <c r="I33" t="s">
        <v>208</v>
      </c>
      <c r="J33" s="63">
        <f>'INDICADORES - FORMULAS'!G15</f>
        <v>2.5040704856723655</v>
      </c>
      <c r="K33" s="63">
        <f>'INDICADORES - FORMULAS'!I15</f>
        <v>3.191693349141242</v>
      </c>
      <c r="L33" s="63">
        <f>'INDICADORES - FORMULAS'!K15</f>
        <v>3.5219578978397448</v>
      </c>
    </row>
    <row r="53" spans="1:12">
      <c r="B53" t="s">
        <v>206</v>
      </c>
      <c r="C53" t="s">
        <v>181</v>
      </c>
      <c r="D53" t="s">
        <v>205</v>
      </c>
      <c r="J53" t="s">
        <v>206</v>
      </c>
      <c r="K53" t="s">
        <v>181</v>
      </c>
      <c r="L53" t="s">
        <v>205</v>
      </c>
    </row>
    <row r="54" spans="1:12">
      <c r="A54" t="s">
        <v>209</v>
      </c>
      <c r="B54" s="51">
        <f>'INDICADORES - FORMULAS'!G40</f>
        <v>2.3662096026369869E-3</v>
      </c>
      <c r="C54" s="51">
        <f>'INDICADORES - FORMULAS'!I40</f>
        <v>2.4750631024708213E-2</v>
      </c>
      <c r="D54" s="51">
        <f>'INDICADORES - FORMULAS'!K40</f>
        <v>1.6884446261178115E-2</v>
      </c>
      <c r="I54" t="s">
        <v>210</v>
      </c>
      <c r="J54" s="63">
        <f>'INDICADORES - FORMULAS'!G18</f>
        <v>4.9706773048537398</v>
      </c>
      <c r="K54" s="63">
        <f>'INDICADORES - FORMULAS'!I18</f>
        <v>7.1160395424636596</v>
      </c>
      <c r="L54" s="63">
        <f>'INDICADORES - FORMULAS'!K18</f>
        <v>7.2545444501285212</v>
      </c>
    </row>
    <row r="76" spans="1:12">
      <c r="J76" t="s">
        <v>206</v>
      </c>
      <c r="K76" t="s">
        <v>181</v>
      </c>
      <c r="L76" t="s">
        <v>205</v>
      </c>
    </row>
    <row r="77" spans="1:12">
      <c r="B77" t="s">
        <v>206</v>
      </c>
      <c r="C77" t="s">
        <v>181</v>
      </c>
      <c r="D77" t="s">
        <v>205</v>
      </c>
      <c r="I77" t="s">
        <v>211</v>
      </c>
      <c r="J77" s="65">
        <f>'BALANCE GENERAL'!B42</f>
        <v>1513474419</v>
      </c>
      <c r="K77" s="65">
        <f>'BALANCE GENERAL'!C42</f>
        <v>1274342753</v>
      </c>
      <c r="L77" s="65">
        <f>'BALANCE GENERAL'!D42</f>
        <v>1378601717</v>
      </c>
    </row>
    <row r="78" spans="1:12">
      <c r="A78" t="s">
        <v>212</v>
      </c>
      <c r="B78" s="65">
        <f>'E.RESULTADOS '!B26</f>
        <v>-40556096</v>
      </c>
      <c r="C78" s="65">
        <f>'E.RESULTADOS '!C26</f>
        <v>260868333</v>
      </c>
      <c r="D78" s="65">
        <f>'E.RESULTADOS '!D26</f>
        <v>242673115</v>
      </c>
    </row>
    <row r="101" spans="1:12">
      <c r="B101" s="66" t="s">
        <v>206</v>
      </c>
      <c r="C101" s="66" t="s">
        <v>181</v>
      </c>
      <c r="D101" s="66" t="s">
        <v>205</v>
      </c>
      <c r="J101" s="66" t="s">
        <v>206</v>
      </c>
      <c r="K101" s="66" t="s">
        <v>181</v>
      </c>
      <c r="L101" s="66" t="s">
        <v>205</v>
      </c>
    </row>
    <row r="102" spans="1:12">
      <c r="A102" t="s">
        <v>213</v>
      </c>
      <c r="B102" s="65">
        <f>'WACC y EVA'!E48</f>
        <v>-690111814.93776906</v>
      </c>
      <c r="C102" s="65">
        <f>'WACC y EVA'!G48</f>
        <v>-524746739.17861116</v>
      </c>
      <c r="D102" s="65">
        <f>'WACC y EVA'!I48</f>
        <v>-510620474.34084439</v>
      </c>
      <c r="I102" t="s">
        <v>214</v>
      </c>
      <c r="J102" s="67">
        <f>'WACC y EVA'!E12</f>
        <v>0.31900866114736404</v>
      </c>
      <c r="K102" s="67">
        <f>'WACC y EVA'!G12</f>
        <v>0.26928413858629546</v>
      </c>
      <c r="L102" s="67">
        <f>'WACC y EVA'!I12</f>
        <v>0.2447943429178781</v>
      </c>
    </row>
  </sheetData>
  <pageMargins left="0.75" right="0.75" top="1" bottom="1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K48"/>
  <sheetViews>
    <sheetView zoomScale="109" zoomScaleNormal="109" workbookViewId="0"/>
  </sheetViews>
  <sheetFormatPr baseColWidth="10" defaultColWidth="11.5703125" defaultRowHeight="12.75"/>
  <cols>
    <col min="1" max="1" width="5.7109375" customWidth="1"/>
    <col min="2" max="2" width="21.85546875" customWidth="1"/>
    <col min="3" max="3" width="27.85546875" customWidth="1"/>
    <col min="4" max="4" width="7.85546875" customWidth="1"/>
    <col min="5" max="5" width="16" customWidth="1"/>
    <col min="6" max="6" width="6.7109375" customWidth="1"/>
    <col min="7" max="7" width="15.28515625" customWidth="1"/>
    <col min="8" max="8" width="4.28515625" customWidth="1"/>
    <col min="9" max="9" width="15" customWidth="1"/>
    <col min="10" max="10" width="2.28515625" customWidth="1"/>
  </cols>
  <sheetData>
    <row r="5" spans="1:9">
      <c r="A5" s="228" t="s">
        <v>215</v>
      </c>
      <c r="B5" s="228"/>
    </row>
    <row r="6" spans="1:9">
      <c r="A6" s="228"/>
      <c r="B6" s="228"/>
    </row>
    <row r="7" spans="1:9">
      <c r="B7" s="142" t="s">
        <v>216</v>
      </c>
      <c r="C7" s="1"/>
      <c r="D7" s="220" t="s">
        <v>179</v>
      </c>
      <c r="E7" s="1"/>
      <c r="F7" s="220" t="s">
        <v>217</v>
      </c>
      <c r="H7" s="233" t="s">
        <v>179</v>
      </c>
    </row>
    <row r="8" spans="1:9">
      <c r="A8" s="1"/>
      <c r="B8" s="1"/>
      <c r="C8" s="1"/>
      <c r="D8" s="220"/>
      <c r="E8" s="1"/>
      <c r="F8" s="220"/>
      <c r="H8" s="233"/>
    </row>
    <row r="9" spans="1:9">
      <c r="A9" s="1"/>
      <c r="B9" s="1"/>
      <c r="C9" s="1"/>
      <c r="D9" s="44"/>
      <c r="E9" s="1"/>
      <c r="F9" s="44"/>
    </row>
    <row r="10" spans="1:9">
      <c r="A10" s="1"/>
      <c r="B10" s="1"/>
      <c r="C10" s="1"/>
      <c r="D10" s="44"/>
      <c r="E10" s="1"/>
      <c r="F10" s="44"/>
    </row>
    <row r="11" spans="1:9">
      <c r="E11" s="45" t="s">
        <v>206</v>
      </c>
      <c r="G11" s="45" t="s">
        <v>218</v>
      </c>
      <c r="I11" s="45" t="s">
        <v>219</v>
      </c>
    </row>
    <row r="12" spans="1:9">
      <c r="B12" s="234" t="s">
        <v>220</v>
      </c>
      <c r="C12" s="8" t="s">
        <v>195</v>
      </c>
      <c r="E12" s="46">
        <f>'BALANCE GENERAL'!B35/'E.RESULTADOS '!B8</f>
        <v>0.31900866114736404</v>
      </c>
      <c r="G12" s="46">
        <f>'BALANCE GENERAL'!C35/'E.RESULTADOS '!C8</f>
        <v>0.26928413858629546</v>
      </c>
      <c r="I12" s="46">
        <f>'BALANCE GENERAL'!D35/'E.RESULTADOS '!D8</f>
        <v>0.2447943429178781</v>
      </c>
    </row>
    <row r="13" spans="1:9">
      <c r="B13" s="234"/>
      <c r="C13" s="8" t="s">
        <v>185</v>
      </c>
      <c r="D13" s="47"/>
    </row>
    <row r="14" spans="1:9">
      <c r="C14" s="8" t="s">
        <v>179</v>
      </c>
    </row>
    <row r="15" spans="1:9">
      <c r="B15" s="234" t="s">
        <v>221</v>
      </c>
      <c r="C15" s="8" t="s">
        <v>222</v>
      </c>
      <c r="E15" s="48">
        <f>1-E12</f>
        <v>0.68099133885263596</v>
      </c>
      <c r="F15" s="48"/>
      <c r="G15" s="48">
        <f>1-I12</f>
        <v>0.75520565708212195</v>
      </c>
      <c r="H15" s="48"/>
      <c r="I15" s="48">
        <f>1-I12</f>
        <v>0.75520565708212195</v>
      </c>
    </row>
    <row r="16" spans="1:9">
      <c r="B16" s="234"/>
      <c r="C16" s="8"/>
      <c r="G16" s="49"/>
      <c r="H16" s="49"/>
      <c r="I16" s="49"/>
    </row>
    <row r="17" spans="1:9">
      <c r="C17" s="8"/>
      <c r="G17" s="49"/>
      <c r="H17" s="49"/>
      <c r="I17" s="49"/>
    </row>
    <row r="18" spans="1:9">
      <c r="B18" s="50" t="s">
        <v>223</v>
      </c>
      <c r="C18" s="8"/>
      <c r="E18" s="48">
        <f>+'[1]FCD operlog'!$E$265</f>
        <v>8.8999999999999996E-2</v>
      </c>
      <c r="F18" s="48"/>
      <c r="G18" s="51">
        <f>+'[1]FCD operlog'!$F$265</f>
        <v>7.9000000000000001E-2</v>
      </c>
      <c r="H18" s="49"/>
      <c r="I18" s="51">
        <f>+'[1]FCD operlog'!$G$265</f>
        <v>0.1133</v>
      </c>
    </row>
    <row r="19" spans="1:9">
      <c r="C19" s="8"/>
      <c r="G19" s="49"/>
      <c r="H19" s="49"/>
      <c r="I19" s="49"/>
    </row>
    <row r="20" spans="1:9">
      <c r="C20" s="8"/>
      <c r="G20" s="49"/>
      <c r="H20" s="49"/>
      <c r="I20" s="49"/>
    </row>
    <row r="21" spans="1:9">
      <c r="B21" s="50" t="s">
        <v>224</v>
      </c>
      <c r="C21" s="8"/>
      <c r="E21" s="48">
        <f>+'[1]FCD operlog'!$E$268</f>
        <v>3.2300000000000002E-2</v>
      </c>
      <c r="G21" s="49">
        <f>+'[1]FCD operlog'!$F$268</f>
        <v>7.1800000000000003E-2</v>
      </c>
      <c r="H21" s="49"/>
      <c r="I21" s="51">
        <f>+'[1]FCD operlog'!$G$268</f>
        <v>6.13E-2</v>
      </c>
    </row>
    <row r="22" spans="1:9">
      <c r="E22" s="48"/>
      <c r="G22" s="49"/>
      <c r="H22" s="49"/>
      <c r="I22" s="49"/>
    </row>
    <row r="23" spans="1:9">
      <c r="E23" s="48"/>
      <c r="G23" s="49"/>
      <c r="H23" s="49"/>
      <c r="I23" s="49"/>
    </row>
    <row r="24" spans="1:9">
      <c r="A24" s="52"/>
      <c r="B24" s="50" t="s">
        <v>225</v>
      </c>
      <c r="C24" s="8"/>
      <c r="E24" s="53">
        <v>0.8</v>
      </c>
      <c r="F24" s="53"/>
      <c r="G24" s="53">
        <v>0.8</v>
      </c>
      <c r="H24" s="53"/>
      <c r="I24" s="53">
        <v>0.8</v>
      </c>
    </row>
    <row r="25" spans="1:9">
      <c r="C25" s="8"/>
      <c r="E25" s="48"/>
      <c r="G25" s="49"/>
      <c r="H25" s="49"/>
      <c r="I25" s="49"/>
    </row>
    <row r="26" spans="1:9">
      <c r="E26" s="48"/>
      <c r="G26" s="49"/>
      <c r="H26" s="49"/>
      <c r="I26" s="49"/>
    </row>
    <row r="27" spans="1:9">
      <c r="E27" s="48"/>
      <c r="G27" s="49"/>
      <c r="H27" s="49"/>
      <c r="I27" s="49"/>
    </row>
    <row r="28" spans="1:9">
      <c r="B28" s="50" t="s">
        <v>226</v>
      </c>
      <c r="E28" s="48">
        <f>+'[1]FCD operlog'!$E$267</f>
        <v>5.21E-2</v>
      </c>
      <c r="F28" s="47"/>
      <c r="G28" s="51">
        <f>+'[1]FCD operlog'!$F$267</f>
        <v>4.7600000000000003E-2</v>
      </c>
      <c r="H28" s="49"/>
      <c r="I28" s="51">
        <f>+'[1]FCD operlog'!$G$267</f>
        <v>6.1800000000000001E-2</v>
      </c>
    </row>
    <row r="29" spans="1:9">
      <c r="E29" s="48"/>
      <c r="G29" s="49"/>
      <c r="H29" s="49"/>
      <c r="I29" s="49"/>
    </row>
    <row r="30" spans="1:9">
      <c r="E30" s="48"/>
      <c r="G30" s="49"/>
      <c r="H30" s="49"/>
      <c r="I30" s="49"/>
    </row>
    <row r="31" spans="1:9">
      <c r="B31" s="50" t="s">
        <v>227</v>
      </c>
      <c r="C31" s="8" t="s">
        <v>228</v>
      </c>
      <c r="D31" s="1"/>
      <c r="E31" s="48">
        <f>E18+(E21-E18)*E24+E28</f>
        <v>9.5740000000000006E-2</v>
      </c>
      <c r="F31" s="48"/>
      <c r="G31" s="48">
        <f>G18+(G21-G18)*G24+G28</f>
        <v>0.12084</v>
      </c>
      <c r="H31" s="48"/>
      <c r="I31" s="48">
        <f>I18+(I21-I18)*I24+I28</f>
        <v>0.13350000000000001</v>
      </c>
    </row>
    <row r="32" spans="1:9">
      <c r="C32" s="8"/>
      <c r="D32" s="47"/>
    </row>
    <row r="33" spans="2:11">
      <c r="C33" s="8"/>
      <c r="D33" s="47"/>
    </row>
    <row r="34" spans="2:11">
      <c r="B34" s="50" t="s">
        <v>229</v>
      </c>
      <c r="C34" s="8"/>
      <c r="D34" s="47"/>
      <c r="E34" s="48">
        <f>+'[1]FCD operlog'!$E$261</f>
        <v>0.22232224721725999</v>
      </c>
      <c r="G34" s="48">
        <f>+'[1]FCD operlog'!$F$261</f>
        <v>0.27703227221264898</v>
      </c>
      <c r="I34" s="48">
        <f>+'[1]FCD operlog'!$G$261</f>
        <v>0.210171946847167</v>
      </c>
    </row>
    <row r="35" spans="2:11">
      <c r="B35" s="50"/>
    </row>
    <row r="36" spans="2:11">
      <c r="C36" s="54"/>
      <c r="D36" s="54"/>
    </row>
    <row r="37" spans="2:11" ht="33" customHeight="1">
      <c r="B37" s="55" t="s">
        <v>230</v>
      </c>
      <c r="C37" s="54"/>
      <c r="D37" s="54"/>
      <c r="E37" s="56">
        <f>(E34*E12)+(E31*E15)</f>
        <v>0.13612083320980278</v>
      </c>
      <c r="F37" s="56"/>
      <c r="G37" s="56">
        <f>(G34*G12)+(G31*G15)</f>
        <v>0.1658594483851909</v>
      </c>
      <c r="H37" s="56"/>
      <c r="I37" s="56">
        <f>(I34*I12)+(I31*I15)</f>
        <v>0.15226885884868674</v>
      </c>
      <c r="K37" s="62">
        <f>AVERAGE(E37:I37)</f>
        <v>0.15141638014789346</v>
      </c>
    </row>
    <row r="39" spans="2:11">
      <c r="C39" s="54"/>
      <c r="D39" s="54"/>
      <c r="E39" s="57"/>
      <c r="F39" s="48"/>
      <c r="G39" s="58"/>
      <c r="I39" s="58"/>
    </row>
    <row r="40" spans="2:11">
      <c r="B40" s="235" t="s">
        <v>231</v>
      </c>
      <c r="D40" s="235" t="s">
        <v>232</v>
      </c>
      <c r="F40" s="232" t="s">
        <v>179</v>
      </c>
    </row>
    <row r="41" spans="2:11">
      <c r="B41" s="235"/>
      <c r="D41" s="235"/>
      <c r="F41" s="232"/>
    </row>
    <row r="42" spans="2:11">
      <c r="B42" s="235"/>
      <c r="D42" s="235"/>
      <c r="F42" s="232"/>
    </row>
    <row r="45" spans="2:11">
      <c r="C45" s="236" t="s">
        <v>231</v>
      </c>
      <c r="D45" s="237" t="s">
        <v>178</v>
      </c>
      <c r="E45" s="229">
        <f>'E.RESULTADOS '!B26-((('BALANCE GENERAL'!B14-'BALANCE GENERAL'!B30)+'BALANCE GENERAL'!B17)*'WACC y EVA'!K37)</f>
        <v>-690111814.93776906</v>
      </c>
      <c r="G45" s="225">
        <f>'E.RESULTADOS '!C26-((('BALANCE GENERAL'!C14-'BALANCE GENERAL'!C30)+'BALANCE GENERAL'!C17)*'WACC y EVA'!K37)</f>
        <v>-524746739.17861116</v>
      </c>
      <c r="I45" s="225">
        <f>'E.RESULTADOS '!D26-((('BALANCE GENERAL'!D14-'BALANCE GENERAL'!D30)+'BALANCE GENERAL'!D17)*'WACC y EVA'!K37)</f>
        <v>-510620474.34084439</v>
      </c>
    </row>
    <row r="46" spans="2:11">
      <c r="C46" s="236"/>
      <c r="D46" s="233"/>
      <c r="E46" s="230"/>
      <c r="G46" s="226"/>
      <c r="I46" s="226"/>
    </row>
    <row r="47" spans="2:11">
      <c r="C47" s="236"/>
      <c r="D47" s="233"/>
      <c r="E47" s="231"/>
      <c r="G47" s="227"/>
      <c r="I47" s="227"/>
    </row>
    <row r="48" spans="2:11">
      <c r="C48" s="59"/>
      <c r="E48" s="60">
        <f>E45</f>
        <v>-690111814.93776906</v>
      </c>
      <c r="G48" s="61">
        <f>G45</f>
        <v>-524746739.17861116</v>
      </c>
      <c r="I48" s="61">
        <f>I45</f>
        <v>-510620474.34084439</v>
      </c>
    </row>
  </sheetData>
  <mergeCells count="14">
    <mergeCell ref="I45:I47"/>
    <mergeCell ref="A5:B6"/>
    <mergeCell ref="E45:E47"/>
    <mergeCell ref="F7:F8"/>
    <mergeCell ref="F40:F42"/>
    <mergeCell ref="G45:G47"/>
    <mergeCell ref="H7:H8"/>
    <mergeCell ref="B12:B13"/>
    <mergeCell ref="B15:B16"/>
    <mergeCell ref="B40:B42"/>
    <mergeCell ref="C45:C47"/>
    <mergeCell ref="D7:D8"/>
    <mergeCell ref="D40:D42"/>
    <mergeCell ref="D45:D47"/>
  </mergeCells>
  <pageMargins left="0.75" right="0.75" top="1" bottom="1" header="0.3" footer="0.3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D2:AT48"/>
  <sheetViews>
    <sheetView showGridLines="0" topLeftCell="AB3" zoomScale="92" zoomScaleNormal="92" workbookViewId="0">
      <selection activeCell="AU30" sqref="AU30"/>
    </sheetView>
  </sheetViews>
  <sheetFormatPr baseColWidth="10" defaultColWidth="11.5703125" defaultRowHeight="11.25"/>
  <cols>
    <col min="1" max="1" width="4.85546875" style="1" customWidth="1"/>
    <col min="2" max="2" width="7.7109375" style="1"/>
    <col min="3" max="3" width="7.5703125" style="1" customWidth="1"/>
    <col min="4" max="4" width="1.5703125" style="1"/>
    <col min="5" max="5" width="12.5703125" style="1" customWidth="1"/>
    <col min="6" max="6" width="7.28515625" style="1"/>
    <col min="7" max="7" width="17" style="1"/>
    <col min="8" max="8" width="12.5703125" style="1" customWidth="1"/>
    <col min="9" max="12" width="10.140625" style="1"/>
    <col min="13" max="13" width="5.5703125" style="1"/>
    <col min="14" max="14" width="12.5703125" style="1" customWidth="1"/>
    <col min="15" max="16" width="10.140625" style="1"/>
    <col min="17" max="17" width="12.5703125" style="1" customWidth="1"/>
    <col min="18" max="20" width="10.140625" style="1"/>
    <col min="21" max="21" width="53.5703125" style="1" customWidth="1"/>
    <col min="22" max="22" width="4.5703125" style="1" customWidth="1"/>
    <col min="23" max="24" width="11.5703125" style="1" customWidth="1"/>
    <col min="25" max="25" width="10.140625" style="1"/>
    <col min="26" max="26" width="10.140625" style="1" customWidth="1"/>
    <col min="27" max="27" width="11.5703125" style="1" customWidth="1"/>
    <col min="28" max="28" width="10.140625" style="1"/>
    <col min="29" max="29" width="11.5703125" style="1" customWidth="1"/>
    <col min="30" max="30" width="8.7109375" style="1"/>
    <col min="31" max="32" width="11.5703125" style="1" customWidth="1"/>
    <col min="33" max="33" width="10.140625" style="1"/>
    <col min="34" max="34" width="11.5703125" style="1" customWidth="1"/>
    <col min="35" max="36" width="10.140625" style="1"/>
    <col min="37" max="37" width="12.5703125" style="1" customWidth="1"/>
    <col min="38" max="39" width="10.140625" style="1"/>
    <col min="40" max="40" width="4.140625" style="1" customWidth="1"/>
    <col min="41" max="41" width="11.5703125" style="1" customWidth="1"/>
    <col min="42" max="43" width="10.140625" style="1"/>
    <col min="44" max="44" width="11.5703125" style="1" customWidth="1"/>
    <col min="45" max="46" width="10.140625" style="1"/>
    <col min="47" max="233" width="5.5703125" style="1" customWidth="1"/>
    <col min="234" max="16384" width="11.5703125" style="1"/>
  </cols>
  <sheetData>
    <row r="2" spans="5:44" ht="19.5">
      <c r="E2" s="255" t="s">
        <v>233</v>
      </c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5"/>
      <c r="AN2" s="255"/>
      <c r="AO2" s="255"/>
      <c r="AP2" s="255"/>
      <c r="AQ2" s="255"/>
      <c r="AR2" s="255"/>
    </row>
    <row r="4" spans="5:44">
      <c r="U4" s="26" t="s">
        <v>234</v>
      </c>
    </row>
    <row r="5" spans="5:44">
      <c r="U5" s="256" t="s">
        <v>189</v>
      </c>
      <c r="V5" s="257"/>
      <c r="W5" s="257"/>
      <c r="X5" s="257"/>
      <c r="Y5" s="257"/>
      <c r="Z5" s="258"/>
    </row>
    <row r="6" spans="5:44" ht="12.75" customHeight="1">
      <c r="U6" s="4" t="s">
        <v>180</v>
      </c>
      <c r="V6" s="240" t="s">
        <v>181</v>
      </c>
      <c r="W6" s="241"/>
      <c r="X6" s="4" t="s">
        <v>182</v>
      </c>
      <c r="Y6" s="4" t="s">
        <v>235</v>
      </c>
      <c r="Z6" s="4" t="s">
        <v>236</v>
      </c>
    </row>
    <row r="7" spans="5:44" ht="12.75" customHeight="1">
      <c r="U7" s="15">
        <f>+'INDICADORES - FORMULAS'!G21</f>
        <v>-2.6796684166486714E-2</v>
      </c>
      <c r="V7" s="259">
        <f>+'INDICADORES - FORMULAS'!I21</f>
        <v>0.20470813867452509</v>
      </c>
      <c r="W7" s="260"/>
      <c r="X7" s="15">
        <f>'INDICADORES - FORMULAS'!K21</f>
        <v>0.1760284438990003</v>
      </c>
      <c r="Y7" s="35">
        <f>+((V7/U7)-1)</f>
        <v>-8.6393085578305779</v>
      </c>
      <c r="Z7" s="32">
        <f>+((X7/V7)-1)</f>
        <v>-0.14010041301349507</v>
      </c>
    </row>
    <row r="8" spans="5:44">
      <c r="L8" s="2"/>
      <c r="M8" s="2"/>
      <c r="N8" s="2"/>
      <c r="O8" s="2"/>
      <c r="P8" s="2"/>
      <c r="Q8" s="2"/>
      <c r="R8" s="2"/>
      <c r="S8" s="2"/>
      <c r="T8" s="2"/>
      <c r="U8" s="2"/>
      <c r="V8" s="20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5:44">
      <c r="K9" s="3"/>
      <c r="V9" s="21"/>
      <c r="AL9" s="21"/>
    </row>
    <row r="10" spans="5:44">
      <c r="J10" s="261" t="s">
        <v>237</v>
      </c>
      <c r="K10" s="261"/>
      <c r="L10" s="261"/>
      <c r="M10" s="261"/>
      <c r="U10" s="262" t="s">
        <v>238</v>
      </c>
      <c r="V10" s="262"/>
      <c r="W10" s="262"/>
      <c r="X10" s="262"/>
      <c r="AK10" s="262" t="s">
        <v>239</v>
      </c>
      <c r="AL10" s="262"/>
      <c r="AM10" s="262"/>
      <c r="AN10" s="262"/>
      <c r="AO10" s="262"/>
    </row>
    <row r="11" spans="5:44">
      <c r="J11" s="251" t="s">
        <v>183</v>
      </c>
      <c r="K11" s="252"/>
      <c r="L11" s="252"/>
      <c r="M11" s="252"/>
      <c r="N11" s="252"/>
      <c r="O11" s="252"/>
      <c r="U11" s="253" t="s">
        <v>240</v>
      </c>
      <c r="V11" s="253"/>
      <c r="W11" s="253"/>
      <c r="X11" s="253"/>
      <c r="Y11" s="253"/>
      <c r="Z11" s="253"/>
      <c r="AK11" s="253" t="s">
        <v>187</v>
      </c>
      <c r="AL11" s="253"/>
      <c r="AM11" s="253"/>
      <c r="AN11" s="253"/>
      <c r="AO11" s="253"/>
      <c r="AP11" s="253"/>
      <c r="AQ11" s="253"/>
    </row>
    <row r="12" spans="5:44" ht="12.75" customHeight="1">
      <c r="J12" s="4" t="s">
        <v>180</v>
      </c>
      <c r="K12" s="240" t="s">
        <v>181</v>
      </c>
      <c r="L12" s="241"/>
      <c r="M12" s="4" t="s">
        <v>182</v>
      </c>
      <c r="N12" s="4" t="s">
        <v>235</v>
      </c>
      <c r="O12" s="4" t="s">
        <v>236</v>
      </c>
      <c r="U12" s="4" t="s">
        <v>180</v>
      </c>
      <c r="V12" s="240" t="s">
        <v>181</v>
      </c>
      <c r="W12" s="241"/>
      <c r="X12" s="4" t="s">
        <v>182</v>
      </c>
      <c r="Y12" s="4" t="s">
        <v>235</v>
      </c>
      <c r="Z12" s="4" t="s">
        <v>236</v>
      </c>
      <c r="AK12" s="4" t="s">
        <v>206</v>
      </c>
      <c r="AL12" s="254" t="s">
        <v>204</v>
      </c>
      <c r="AM12" s="254"/>
      <c r="AN12" s="240" t="s">
        <v>205</v>
      </c>
      <c r="AO12" s="241"/>
      <c r="AP12" s="4" t="s">
        <v>235</v>
      </c>
      <c r="AQ12" s="4" t="s">
        <v>236</v>
      </c>
    </row>
    <row r="13" spans="5:44" ht="12.75" customHeight="1">
      <c r="J13" s="15">
        <f>+'INDICADORES - FORMULAS'!G12</f>
        <v>-2.1528756136113599E-3</v>
      </c>
      <c r="K13" s="247">
        <f>+'INDICADORES - FORMULAS'!I12</f>
        <v>9.0131292320533504E-3</v>
      </c>
      <c r="L13" s="247"/>
      <c r="M13" s="15">
        <f>'INDICADORES - FORMULAS'!K12</f>
        <v>6.8895133135118899E-3</v>
      </c>
      <c r="N13" s="16">
        <f>+((K13/J13)-1)</f>
        <v>-5.1865536378732999</v>
      </c>
      <c r="O13" s="16">
        <f>+((M13/K13)-1)</f>
        <v>-0.23561361030853201</v>
      </c>
      <c r="U13" s="27">
        <f>+'INDICADORES - FORMULAS'!G15</f>
        <v>2.5040704856723655</v>
      </c>
      <c r="V13" s="248">
        <f>+'INDICADORES - FORMULAS'!I15</f>
        <v>3.191693349141242</v>
      </c>
      <c r="W13" s="248"/>
      <c r="X13" s="27">
        <f>'INDICADORES - FORMULAS'!K15</f>
        <v>3.5219578978397448</v>
      </c>
      <c r="Y13" s="35">
        <f>+((V13/U13)-1)</f>
        <v>0.27460203991991206</v>
      </c>
      <c r="Z13" s="30">
        <f>+((X13/V13)-1)</f>
        <v>0.10347627812908899</v>
      </c>
      <c r="AK13" s="27">
        <f>+'INDICADORES - FORMULAS'!G18</f>
        <v>4.9706773048537398</v>
      </c>
      <c r="AL13" s="248">
        <f>+'INDICADORES - FORMULAS'!I18</f>
        <v>7.1160395424636596</v>
      </c>
      <c r="AM13" s="248"/>
      <c r="AN13" s="249">
        <f>'INDICADORES - FORMULAS'!K18</f>
        <v>7.2545444501285212</v>
      </c>
      <c r="AO13" s="250"/>
      <c r="AP13" s="30">
        <f>+((AL13/AK13)-1)</f>
        <v>0.43160360370105466</v>
      </c>
      <c r="AQ13" s="32">
        <f>+((AN13/AL13)-1)</f>
        <v>1.9463763071910778E-2</v>
      </c>
    </row>
    <row r="14" spans="5:44" ht="12.75" customHeight="1">
      <c r="J14" s="17"/>
      <c r="K14" s="18"/>
      <c r="L14" s="19"/>
      <c r="M14" s="17"/>
      <c r="N14" s="17"/>
      <c r="U14" s="17"/>
      <c r="V14" s="18"/>
      <c r="W14" s="19"/>
      <c r="X14" s="17"/>
      <c r="Y14" s="17"/>
      <c r="AK14" s="17"/>
      <c r="AL14" s="18"/>
      <c r="AM14" s="19"/>
      <c r="AN14" s="19"/>
      <c r="AO14" s="17"/>
      <c r="AP14" s="17"/>
    </row>
    <row r="15" spans="5:44">
      <c r="G15" s="2"/>
      <c r="H15" s="2"/>
      <c r="I15" s="2"/>
      <c r="J15" s="2"/>
      <c r="K15" s="20"/>
      <c r="L15" s="2"/>
      <c r="M15" s="2"/>
      <c r="S15" s="2"/>
      <c r="T15" s="2"/>
      <c r="U15" s="2"/>
      <c r="V15" s="20"/>
      <c r="W15" s="2"/>
      <c r="X15" s="2"/>
      <c r="Y15" s="2"/>
      <c r="Z15" s="2"/>
      <c r="AA15" s="2"/>
      <c r="AB15" s="2"/>
      <c r="AJ15" s="2"/>
      <c r="AK15" s="2"/>
      <c r="AL15" s="20"/>
      <c r="AM15" s="2"/>
      <c r="AN15" s="2"/>
      <c r="AO15" s="2"/>
      <c r="AP15" s="2"/>
    </row>
    <row r="16" spans="5:44">
      <c r="F16" s="3"/>
      <c r="M16" s="21"/>
      <c r="R16" s="3"/>
      <c r="W16" s="28"/>
      <c r="X16" s="28"/>
      <c r="AB16" s="21"/>
      <c r="AI16" s="3"/>
      <c r="AP16" s="21"/>
    </row>
    <row r="17" spans="4:46" ht="12.75" customHeight="1">
      <c r="E17" s="239" t="s">
        <v>185</v>
      </c>
      <c r="F17" s="239"/>
      <c r="G17" s="239"/>
      <c r="H17" s="239"/>
      <c r="I17" s="239"/>
      <c r="J17" s="239"/>
      <c r="L17" s="239" t="s">
        <v>184</v>
      </c>
      <c r="M17" s="239"/>
      <c r="N17" s="239"/>
      <c r="O17" s="239"/>
      <c r="P17" s="239"/>
      <c r="Q17" s="239"/>
      <c r="R17" s="3"/>
      <c r="S17" s="8"/>
      <c r="T17" s="8"/>
      <c r="Z17" s="8"/>
      <c r="AA17" s="239" t="s">
        <v>241</v>
      </c>
      <c r="AB17" s="239"/>
      <c r="AC17" s="239"/>
      <c r="AD17" s="239"/>
      <c r="AE17" s="239"/>
      <c r="AF17" s="239"/>
      <c r="AH17" s="239" t="s">
        <v>242</v>
      </c>
      <c r="AI17" s="239"/>
      <c r="AJ17" s="239"/>
      <c r="AK17" s="239"/>
      <c r="AL17" s="239"/>
      <c r="AM17" s="239"/>
      <c r="AO17" s="239" t="s">
        <v>243</v>
      </c>
      <c r="AP17" s="239"/>
      <c r="AQ17" s="239"/>
      <c r="AR17" s="239"/>
      <c r="AS17" s="239"/>
      <c r="AT17" s="239"/>
    </row>
    <row r="18" spans="4:46" ht="12.75" customHeight="1">
      <c r="E18" s="4" t="s">
        <v>180</v>
      </c>
      <c r="F18" s="240" t="s">
        <v>181</v>
      </c>
      <c r="G18" s="241"/>
      <c r="H18" s="4" t="s">
        <v>182</v>
      </c>
      <c r="I18" s="4" t="s">
        <v>235</v>
      </c>
      <c r="J18" s="4" t="s">
        <v>236</v>
      </c>
      <c r="L18" s="4" t="s">
        <v>180</v>
      </c>
      <c r="M18" s="240" t="s">
        <v>181</v>
      </c>
      <c r="N18" s="241"/>
      <c r="O18" s="4" t="s">
        <v>182</v>
      </c>
      <c r="P18" s="4" t="s">
        <v>235</v>
      </c>
      <c r="Q18" s="4" t="s">
        <v>236</v>
      </c>
      <c r="R18" s="3"/>
      <c r="AA18" s="4" t="s">
        <v>180</v>
      </c>
      <c r="AB18" s="240" t="s">
        <v>181</v>
      </c>
      <c r="AC18" s="241"/>
      <c r="AD18" s="4" t="s">
        <v>182</v>
      </c>
      <c r="AE18" s="4" t="s">
        <v>235</v>
      </c>
      <c r="AF18" s="4" t="s">
        <v>236</v>
      </c>
      <c r="AH18" s="4" t="s">
        <v>180</v>
      </c>
      <c r="AI18" s="240" t="s">
        <v>181</v>
      </c>
      <c r="AJ18" s="241"/>
      <c r="AK18" s="4" t="s">
        <v>182</v>
      </c>
      <c r="AL18" s="4" t="s">
        <v>235</v>
      </c>
      <c r="AM18" s="4" t="s">
        <v>236</v>
      </c>
      <c r="AO18" s="4" t="s">
        <v>180</v>
      </c>
      <c r="AP18" s="240" t="s">
        <v>181</v>
      </c>
      <c r="AQ18" s="241"/>
      <c r="AR18" s="4" t="s">
        <v>182</v>
      </c>
      <c r="AS18" s="4" t="s">
        <v>235</v>
      </c>
      <c r="AT18" s="4" t="s">
        <v>236</v>
      </c>
    </row>
    <row r="19" spans="4:46" ht="12.75" customHeight="1">
      <c r="E19" s="5">
        <f>'E.RESULTADOS '!B8</f>
        <v>18838104600</v>
      </c>
      <c r="F19" s="238">
        <f>'E.RESULTADOS '!C8</f>
        <v>28943147966</v>
      </c>
      <c r="G19" s="238"/>
      <c r="H19" s="5">
        <f>'E.RESULTADOS '!D8</f>
        <v>35223549757</v>
      </c>
      <c r="I19" s="16">
        <f>+((F19/E19)-1)</f>
        <v>0.53641507893527696</v>
      </c>
      <c r="J19" s="22">
        <f>+((H19/F19)-1)</f>
        <v>0.216990971347612</v>
      </c>
      <c r="L19" s="5">
        <f>'E.RESULTADOS '!B26</f>
        <v>-40556096</v>
      </c>
      <c r="M19" s="238">
        <f>'E.RESULTADOS '!C26</f>
        <v>260868333</v>
      </c>
      <c r="N19" s="238"/>
      <c r="O19" s="5">
        <f>'E.RESULTADOS '!D26</f>
        <v>242673115</v>
      </c>
      <c r="P19" s="23">
        <f>+((M19/L19)-1)</f>
        <v>-7.4322841379998703</v>
      </c>
      <c r="Q19" s="23">
        <f>+((O19/M19)-1)</f>
        <v>-6.9748665124486395E-2</v>
      </c>
      <c r="R19" s="3"/>
      <c r="AA19" s="5">
        <f>'BALANCE GENERAL'!B22</f>
        <v>7522992946</v>
      </c>
      <c r="AB19" s="238">
        <f>'BALANCE GENERAL'!C22</f>
        <v>9068273421</v>
      </c>
      <c r="AC19" s="238"/>
      <c r="AD19" s="5">
        <f>'BALANCE GENERAL'!D22</f>
        <v>10001127435</v>
      </c>
      <c r="AE19" s="16">
        <f>+((AB19/AA19)-1)</f>
        <v>0.20540767299557694</v>
      </c>
      <c r="AF19" s="23">
        <f>+((AD19/AB19)-1)</f>
        <v>0.10287008018965649</v>
      </c>
      <c r="AH19" s="5">
        <f>'BALANCE GENERAL'!B22</f>
        <v>7522992946</v>
      </c>
      <c r="AI19" s="238">
        <f>'BALANCE GENERAL'!C22</f>
        <v>9068273421</v>
      </c>
      <c r="AJ19" s="238"/>
      <c r="AK19" s="5">
        <f>'BALANCE GENERAL'!D22</f>
        <v>10001127435</v>
      </c>
      <c r="AL19" s="16">
        <f>+((AI19/AH19)-1)</f>
        <v>0.20540767299557694</v>
      </c>
      <c r="AM19" s="23">
        <f>+((AK19/AI19)-1)</f>
        <v>0.10287008018965649</v>
      </c>
      <c r="AN19" s="29"/>
      <c r="AO19" s="5">
        <f>'BALANCE GENERAL'!B42</f>
        <v>1513474419</v>
      </c>
      <c r="AP19" s="238">
        <f>'BALANCE GENERAL'!C42</f>
        <v>1274342753</v>
      </c>
      <c r="AQ19" s="238"/>
      <c r="AR19" s="5">
        <f>'BALANCE GENERAL'!D42</f>
        <v>1378601717</v>
      </c>
      <c r="AS19" s="34">
        <f>+((AP19/AO19)-1)</f>
        <v>-0.15800178912703511</v>
      </c>
      <c r="AT19" s="16">
        <f>+((AR19/AP19)-1)</f>
        <v>8.1813910546874702E-2</v>
      </c>
    </row>
    <row r="20" spans="4:46">
      <c r="L20" s="3"/>
      <c r="R20" s="3"/>
      <c r="AA20" s="3"/>
    </row>
    <row r="21" spans="4:46">
      <c r="G21" s="239" t="s">
        <v>244</v>
      </c>
      <c r="H21" s="239"/>
      <c r="I21" s="239"/>
      <c r="J21" s="239"/>
      <c r="K21" s="239"/>
      <c r="L21" s="239"/>
      <c r="N21" s="239" t="s">
        <v>185</v>
      </c>
      <c r="O21" s="239"/>
      <c r="P21" s="239"/>
      <c r="Q21" s="239"/>
      <c r="R21" s="239"/>
      <c r="S21" s="239"/>
      <c r="U21" s="239" t="s">
        <v>245</v>
      </c>
      <c r="V21" s="239"/>
      <c r="W21" s="239"/>
      <c r="X21" s="239"/>
      <c r="Y21" s="239"/>
      <c r="Z21" s="239"/>
      <c r="AA21" s="3"/>
      <c r="AC21" s="239" t="s">
        <v>246</v>
      </c>
      <c r="AD21" s="239"/>
      <c r="AE21" s="239"/>
      <c r="AF21" s="239"/>
      <c r="AG21" s="239"/>
      <c r="AH21" s="239"/>
    </row>
    <row r="22" spans="4:46" ht="12.75" customHeight="1">
      <c r="G22" s="4" t="s">
        <v>180</v>
      </c>
      <c r="H22" s="240" t="s">
        <v>181</v>
      </c>
      <c r="I22" s="241"/>
      <c r="J22" s="4" t="s">
        <v>182</v>
      </c>
      <c r="K22" s="4" t="s">
        <v>235</v>
      </c>
      <c r="L22" s="4" t="s">
        <v>236</v>
      </c>
      <c r="M22" s="2"/>
      <c r="N22" s="4" t="s">
        <v>180</v>
      </c>
      <c r="O22" s="240" t="s">
        <v>181</v>
      </c>
      <c r="P22" s="241"/>
      <c r="Q22" s="4" t="s">
        <v>182</v>
      </c>
      <c r="R22" s="4" t="s">
        <v>235</v>
      </c>
      <c r="S22" s="4" t="s">
        <v>236</v>
      </c>
      <c r="U22" s="4" t="s">
        <v>180</v>
      </c>
      <c r="V22" s="240" t="s">
        <v>181</v>
      </c>
      <c r="W22" s="241"/>
      <c r="X22" s="4" t="s">
        <v>182</v>
      </c>
      <c r="Y22" s="4" t="s">
        <v>247</v>
      </c>
      <c r="Z22" s="4" t="s">
        <v>235</v>
      </c>
      <c r="AA22" s="20"/>
      <c r="AB22" s="25"/>
      <c r="AC22" s="4" t="s">
        <v>180</v>
      </c>
      <c r="AD22" s="240" t="s">
        <v>181</v>
      </c>
      <c r="AE22" s="241"/>
      <c r="AF22" s="4" t="s">
        <v>182</v>
      </c>
      <c r="AG22" s="4" t="s">
        <v>235</v>
      </c>
      <c r="AH22" s="4" t="s">
        <v>236</v>
      </c>
    </row>
    <row r="23" spans="4:46" ht="12.75" customHeight="1">
      <c r="G23" s="5">
        <f>'E.RESULTADOS '!B9</f>
        <v>-17308057310</v>
      </c>
      <c r="H23" s="238">
        <f>'E.RESULTADOS '!C9</f>
        <v>-25861541540</v>
      </c>
      <c r="I23" s="238"/>
      <c r="J23" s="5">
        <f>'E.RESULTADOS '!D9</f>
        <v>-31717571627</v>
      </c>
      <c r="K23" s="16">
        <f>+((H23/G23)-1)</f>
        <v>0.49419088906402497</v>
      </c>
      <c r="L23" s="24">
        <f>+((J23/H23)-1)</f>
        <v>0.22643778128780501</v>
      </c>
      <c r="N23" s="5">
        <f>'E.RESULTADOS '!B8</f>
        <v>18838104600</v>
      </c>
      <c r="O23" s="238">
        <f>'E.RESULTADOS '!C8</f>
        <v>28943147966</v>
      </c>
      <c r="P23" s="238"/>
      <c r="Q23" s="5">
        <f>'E.RESULTADOS '!D8</f>
        <v>35223549757</v>
      </c>
      <c r="R23" s="16">
        <f>+((O23/N23)-1)</f>
        <v>0.53641507893527696</v>
      </c>
      <c r="S23" s="23">
        <f>+((Q23/O23)-1)</f>
        <v>0.216990971347612</v>
      </c>
      <c r="T23" s="29"/>
      <c r="U23" s="5">
        <f>'BALANCE GENERAL'!B14</f>
        <v>4454674005</v>
      </c>
      <c r="V23" s="238">
        <f>'BALANCE GENERAL'!C14</f>
        <v>6714672122</v>
      </c>
      <c r="W23" s="238"/>
      <c r="X23" s="5">
        <f>'BALANCE GENERAL'!D14</f>
        <v>7462272408</v>
      </c>
      <c r="Y23" s="36">
        <f>+((V23/U23)-1)</f>
        <v>0.50733187534336754</v>
      </c>
      <c r="Z23" s="22">
        <f>+((X23/V23)-1)</f>
        <v>0.11133831591725185</v>
      </c>
      <c r="AC23" s="5">
        <f>'BALANCE GENERAL'!B21</f>
        <v>3068318941</v>
      </c>
      <c r="AD23" s="238">
        <f>'BALANCE GENERAL'!C21</f>
        <v>2353601299</v>
      </c>
      <c r="AE23" s="238"/>
      <c r="AF23" s="5">
        <f>'BALANCE GENERAL'!D21</f>
        <v>2538855027</v>
      </c>
      <c r="AG23" s="32">
        <f>+((AD23/AC23)-1)</f>
        <v>-0.23293459895895485</v>
      </c>
      <c r="AH23" s="42">
        <f>+((AF23/AD23)-1)</f>
        <v>7.8710751935219703E-2</v>
      </c>
    </row>
    <row r="24" spans="4:46">
      <c r="L24" s="3"/>
      <c r="U24" s="21"/>
      <c r="AC24" s="3"/>
      <c r="AH24" s="17"/>
    </row>
    <row r="25" spans="4:46">
      <c r="L25" s="3"/>
      <c r="N25" s="239" t="s">
        <v>248</v>
      </c>
      <c r="O25" s="239"/>
      <c r="P25" s="239"/>
      <c r="Q25" s="239"/>
      <c r="R25" s="239"/>
      <c r="S25" s="239"/>
      <c r="U25" s="3"/>
      <c r="AC25" s="3"/>
    </row>
    <row r="26" spans="4:46" ht="12.75" customHeight="1">
      <c r="D26" s="1" t="s">
        <v>249</v>
      </c>
      <c r="L26" s="3"/>
      <c r="M26" s="25"/>
      <c r="N26" s="4" t="s">
        <v>180</v>
      </c>
      <c r="O26" s="240" t="s">
        <v>181</v>
      </c>
      <c r="P26" s="241"/>
      <c r="Q26" s="4" t="s">
        <v>182</v>
      </c>
      <c r="R26" s="4" t="s">
        <v>235</v>
      </c>
      <c r="S26" s="4" t="s">
        <v>236</v>
      </c>
      <c r="U26" s="3"/>
      <c r="AC26" s="37"/>
    </row>
    <row r="27" spans="4:46" ht="12.75" customHeight="1">
      <c r="E27" s="7"/>
      <c r="F27" s="1" t="s">
        <v>250</v>
      </c>
      <c r="G27" s="1" t="s">
        <v>251</v>
      </c>
      <c r="L27" s="3"/>
      <c r="N27" s="5">
        <f>'E.RESULTADOS '!B16</f>
        <v>308967</v>
      </c>
      <c r="O27" s="238">
        <f>'E.RESULTADOS '!C16</f>
        <v>1843</v>
      </c>
      <c r="P27" s="238"/>
      <c r="Q27" s="5">
        <f>'E.RESULTADOS '!D16</f>
        <v>18</v>
      </c>
      <c r="R27" s="30">
        <f>+((O27/N27)-1)</f>
        <v>-0.99403496166257199</v>
      </c>
      <c r="S27" s="31">
        <f>+((Q27/O27)-1)</f>
        <v>-0.99023331524687996</v>
      </c>
      <c r="U27" s="3"/>
      <c r="W27" s="239" t="s">
        <v>252</v>
      </c>
      <c r="X27" s="239"/>
      <c r="Y27" s="239"/>
      <c r="Z27" s="239"/>
      <c r="AA27" s="239"/>
      <c r="AB27" s="239"/>
      <c r="AC27" s="3"/>
      <c r="AE27" s="239" t="s">
        <v>253</v>
      </c>
      <c r="AF27" s="239"/>
      <c r="AG27" s="239"/>
      <c r="AH27" s="239"/>
      <c r="AI27" s="239"/>
      <c r="AJ27" s="239"/>
    </row>
    <row r="28" spans="4:46" ht="12.75" customHeight="1">
      <c r="G28" s="222"/>
      <c r="H28" s="222"/>
      <c r="I28" s="222"/>
      <c r="J28" s="222"/>
      <c r="L28" s="3"/>
      <c r="U28" s="3"/>
      <c r="V28" s="20"/>
      <c r="W28" s="4" t="s">
        <v>180</v>
      </c>
      <c r="X28" s="240" t="s">
        <v>181</v>
      </c>
      <c r="Y28" s="241"/>
      <c r="Z28" s="4" t="s">
        <v>182</v>
      </c>
      <c r="AA28" s="4" t="s">
        <v>235</v>
      </c>
      <c r="AB28" s="4" t="s">
        <v>236</v>
      </c>
      <c r="AC28" s="3"/>
      <c r="AD28" s="25"/>
      <c r="AE28" s="4" t="s">
        <v>180</v>
      </c>
      <c r="AF28" s="240" t="s">
        <v>181</v>
      </c>
      <c r="AG28" s="241"/>
      <c r="AH28" s="4" t="s">
        <v>182</v>
      </c>
      <c r="AI28" s="4" t="s">
        <v>235</v>
      </c>
      <c r="AJ28" s="4" t="s">
        <v>236</v>
      </c>
    </row>
    <row r="29" spans="4:46">
      <c r="E29" s="9"/>
      <c r="F29" s="1" t="s">
        <v>254</v>
      </c>
      <c r="G29" s="245" t="s">
        <v>255</v>
      </c>
      <c r="H29" s="245"/>
      <c r="I29" s="245"/>
      <c r="L29" s="3"/>
      <c r="N29" s="239" t="s">
        <v>256</v>
      </c>
      <c r="O29" s="239"/>
      <c r="P29" s="239"/>
      <c r="Q29" s="239"/>
      <c r="R29" s="239"/>
      <c r="S29" s="239"/>
      <c r="U29" s="3"/>
      <c r="W29" s="5">
        <f>'BALANCE GENERAL'!B7</f>
        <v>164445283</v>
      </c>
      <c r="X29" s="238">
        <f>'BALANCE GENERAL'!C7</f>
        <v>511937442</v>
      </c>
      <c r="Y29" s="238"/>
      <c r="Z29" s="5">
        <f>'BALANCE GENERAL'!D7</f>
        <v>168705519</v>
      </c>
      <c r="AA29" s="38">
        <f>+((X29/W29)-1)</f>
        <v>2.1131172184488869</v>
      </c>
      <c r="AB29" s="23">
        <f>+((Z29/X29)-1)</f>
        <v>-0.67045676842679547</v>
      </c>
      <c r="AC29" s="3"/>
      <c r="AE29" s="5">
        <f>'BALANCE GENERAL'!B17</f>
        <v>3020702687</v>
      </c>
      <c r="AF29" s="238">
        <f>'BALANCE GENERAL'!C17</f>
        <v>2326763074</v>
      </c>
      <c r="AG29" s="238"/>
      <c r="AH29" s="5">
        <f>'BALANCE GENERAL'!D17</f>
        <v>2533139905</v>
      </c>
      <c r="AI29" s="40">
        <f>+((AF29/AE29)-1)</f>
        <v>-0.2297278762277607</v>
      </c>
      <c r="AJ29" s="43">
        <f>+((AH29/AF29)-1)</f>
        <v>8.8696968464955006E-2</v>
      </c>
    </row>
    <row r="30" spans="4:46" ht="12.75" customHeight="1">
      <c r="G30" s="10"/>
      <c r="H30" s="246"/>
      <c r="I30" s="246"/>
      <c r="J30" s="17"/>
      <c r="L30" s="3"/>
      <c r="M30" s="25"/>
      <c r="N30" s="4" t="s">
        <v>180</v>
      </c>
      <c r="O30" s="240" t="s">
        <v>181</v>
      </c>
      <c r="P30" s="241"/>
      <c r="Q30" s="4" t="s">
        <v>182</v>
      </c>
      <c r="R30" s="4" t="s">
        <v>235</v>
      </c>
      <c r="S30" s="4" t="s">
        <v>236</v>
      </c>
      <c r="U30" s="3"/>
      <c r="AC30" s="3"/>
    </row>
    <row r="31" spans="4:46" ht="12.75" customHeight="1">
      <c r="E31" s="11"/>
      <c r="F31" s="143" t="s">
        <v>257</v>
      </c>
      <c r="G31" s="1" t="s">
        <v>258</v>
      </c>
      <c r="L31" s="3"/>
      <c r="N31" s="5">
        <f>'E.RESULTADOS '!B12</f>
        <v>1623276877</v>
      </c>
      <c r="O31" s="238">
        <f>'E.RESULTADOS '!C12</f>
        <v>1809500714</v>
      </c>
      <c r="P31" s="238"/>
      <c r="Q31" s="5">
        <f>'E.RESULTADOS '!D12</f>
        <v>2256424763</v>
      </c>
      <c r="R31" s="32">
        <f>+((O31/N31)-1)</f>
        <v>0.11472093247836</v>
      </c>
      <c r="S31" s="23">
        <f>+((Q31/O31)-1)</f>
        <v>0.24698749524781899</v>
      </c>
      <c r="U31" s="3"/>
      <c r="W31" s="242" t="s">
        <v>259</v>
      </c>
      <c r="X31" s="243"/>
      <c r="Y31" s="243"/>
      <c r="Z31" s="243"/>
      <c r="AA31" s="243"/>
      <c r="AB31" s="244"/>
      <c r="AC31" s="3"/>
      <c r="AE31" s="239" t="s">
        <v>260</v>
      </c>
      <c r="AF31" s="239"/>
      <c r="AG31" s="239"/>
      <c r="AH31" s="239"/>
      <c r="AI31" s="239"/>
      <c r="AJ31" s="239"/>
      <c r="AK31" s="8"/>
    </row>
    <row r="32" spans="4:46" ht="12.75" customHeight="1">
      <c r="L32" s="3"/>
      <c r="U32" s="3"/>
      <c r="V32" s="25"/>
      <c r="W32" s="4" t="s">
        <v>180</v>
      </c>
      <c r="X32" s="240" t="s">
        <v>181</v>
      </c>
      <c r="Y32" s="241"/>
      <c r="Z32" s="4" t="s">
        <v>182</v>
      </c>
      <c r="AA32" s="4" t="s">
        <v>235</v>
      </c>
      <c r="AB32" s="4" t="s">
        <v>236</v>
      </c>
      <c r="AC32" s="3"/>
      <c r="AD32" s="25"/>
      <c r="AE32" s="4" t="s">
        <v>180</v>
      </c>
      <c r="AF32" s="240" t="s">
        <v>181</v>
      </c>
      <c r="AG32" s="241"/>
      <c r="AH32" s="4" t="s">
        <v>182</v>
      </c>
      <c r="AI32" s="4" t="s">
        <v>235</v>
      </c>
      <c r="AJ32" s="4" t="s">
        <v>236</v>
      </c>
    </row>
    <row r="33" spans="5:37" ht="12.75" customHeight="1">
      <c r="E33" s="12"/>
      <c r="F33" s="144" t="s">
        <v>261</v>
      </c>
      <c r="G33" s="1" t="s">
        <v>262</v>
      </c>
      <c r="L33" s="3"/>
      <c r="N33" s="239" t="s">
        <v>263</v>
      </c>
      <c r="O33" s="239"/>
      <c r="P33" s="239"/>
      <c r="Q33" s="239"/>
      <c r="R33" s="239"/>
      <c r="S33" s="239"/>
      <c r="U33" s="3"/>
      <c r="W33" s="5">
        <f>'BALANCE GENERAL'!B8</f>
        <v>3703396842</v>
      </c>
      <c r="X33" s="6">
        <f>'BALANCE GENERAL'!C8</f>
        <v>5180448091</v>
      </c>
      <c r="Y33" s="6"/>
      <c r="Z33" s="39">
        <f>'BALANCE GENERAL'!D8</f>
        <v>5720910587</v>
      </c>
      <c r="AA33" s="40">
        <f>+((X33/W33)-1)</f>
        <v>0.39883688192657374</v>
      </c>
      <c r="AB33" s="41">
        <f>+((Z33/X33)-1)</f>
        <v>0.10432736444921553</v>
      </c>
      <c r="AE33" s="5">
        <f>'BALANCE GENERAL'!B16</f>
        <v>0</v>
      </c>
      <c r="AF33" s="238">
        <f>'BALANCE GENERAL'!C16</f>
        <v>0</v>
      </c>
      <c r="AG33" s="238"/>
      <c r="AH33" s="5">
        <f>'BALANCE GENERAL'!D16</f>
        <v>0</v>
      </c>
      <c r="AI33" s="32" t="e">
        <f>+((AF33/AE33)-1)</f>
        <v>#DIV/0!</v>
      </c>
      <c r="AJ33" s="31" t="e">
        <f>+((AH33/AF33)-1)</f>
        <v>#DIV/0!</v>
      </c>
      <c r="AK33" s="17"/>
    </row>
    <row r="34" spans="5:37" ht="12.75" customHeight="1">
      <c r="L34" s="3"/>
      <c r="M34" s="25"/>
      <c r="N34" s="4" t="s">
        <v>180</v>
      </c>
      <c r="O34" s="240" t="s">
        <v>181</v>
      </c>
      <c r="P34" s="241"/>
      <c r="Q34" s="4" t="s">
        <v>182</v>
      </c>
      <c r="R34" s="4" t="s">
        <v>235</v>
      </c>
      <c r="S34" s="4" t="s">
        <v>236</v>
      </c>
      <c r="U34" s="3"/>
      <c r="AB34" s="17"/>
    </row>
    <row r="35" spans="5:37" ht="12.75" customHeight="1">
      <c r="E35" s="14"/>
      <c r="F35" s="1" t="s">
        <v>264</v>
      </c>
      <c r="G35" s="1" t="s">
        <v>265</v>
      </c>
      <c r="N35" s="5">
        <f>'E.RESULTADOS '!B19</f>
        <v>0</v>
      </c>
      <c r="O35" s="238">
        <f>'E.RESULTADOS '!C19</f>
        <v>1843</v>
      </c>
      <c r="P35" s="238"/>
      <c r="Q35" s="5">
        <f>'E.RESULTADOS '!D19</f>
        <v>18</v>
      </c>
      <c r="R35" s="30" t="e">
        <f>+((O35/N35)-1)</f>
        <v>#DIV/0!</v>
      </c>
      <c r="S35" s="23">
        <f>+((Q35/O35)-1)</f>
        <v>-0.99023331524687996</v>
      </c>
      <c r="U35" s="3"/>
      <c r="W35" s="239" t="s">
        <v>266</v>
      </c>
      <c r="X35" s="239"/>
      <c r="Y35" s="239"/>
      <c r="Z35" s="239"/>
      <c r="AA35" s="239"/>
      <c r="AB35" s="239"/>
    </row>
    <row r="36" spans="5:37">
      <c r="N36" s="3"/>
      <c r="U36" s="3"/>
      <c r="V36" s="25"/>
      <c r="W36" s="4" t="s">
        <v>180</v>
      </c>
      <c r="X36" s="240" t="s">
        <v>181</v>
      </c>
      <c r="Y36" s="241"/>
      <c r="Z36" s="4" t="s">
        <v>182</v>
      </c>
      <c r="AA36" s="4" t="s">
        <v>235</v>
      </c>
      <c r="AB36" s="4" t="s">
        <v>236</v>
      </c>
      <c r="AK36" s="8"/>
    </row>
    <row r="37" spans="5:37" ht="12.75" customHeight="1">
      <c r="N37" s="3"/>
      <c r="P37" s="239" t="s">
        <v>267</v>
      </c>
      <c r="Q37" s="239"/>
      <c r="R37" s="239"/>
      <c r="S37" s="239"/>
      <c r="T37" s="239"/>
      <c r="U37" s="239"/>
      <c r="W37" s="5">
        <f>'BALANCE GENERAL'!B13</f>
        <v>0</v>
      </c>
      <c r="X37" s="238">
        <f>'BALANCE GENERAL'!C13</f>
        <v>0</v>
      </c>
      <c r="Y37" s="238"/>
      <c r="Z37" s="39">
        <f>'BALANCE GENERAL'!D13</f>
        <v>0</v>
      </c>
      <c r="AA37" s="32" t="e">
        <f>+((X37/W37)-1)</f>
        <v>#DIV/0!</v>
      </c>
      <c r="AB37" s="30" t="e">
        <f>+((Z37/X37)-1)</f>
        <v>#DIV/0!</v>
      </c>
    </row>
    <row r="38" spans="5:37" ht="12.75" customHeight="1">
      <c r="N38" s="3"/>
      <c r="O38" s="25"/>
      <c r="P38" s="4" t="s">
        <v>180</v>
      </c>
      <c r="Q38" s="240" t="s">
        <v>181</v>
      </c>
      <c r="R38" s="241"/>
      <c r="S38" s="4" t="s">
        <v>182</v>
      </c>
      <c r="T38" s="4" t="s">
        <v>235</v>
      </c>
      <c r="U38" s="4" t="s">
        <v>236</v>
      </c>
      <c r="AK38" s="17"/>
    </row>
    <row r="39" spans="5:37">
      <c r="N39" s="3"/>
      <c r="P39" s="5">
        <f>'E.RESULTADOS '!B20</f>
        <v>0</v>
      </c>
      <c r="Q39" s="238">
        <f>'E.RESULTADOS '!C20</f>
        <v>1843</v>
      </c>
      <c r="R39" s="238"/>
      <c r="S39" s="5">
        <f>'E.RESULTADOS '!D20</f>
        <v>18</v>
      </c>
      <c r="T39" s="32" t="e">
        <f>+((Q39/P39)-1)</f>
        <v>#DIV/0!</v>
      </c>
      <c r="U39" s="33">
        <f>+((S39/Q39)-1)</f>
        <v>-0.99023331524687996</v>
      </c>
    </row>
    <row r="40" spans="5:37">
      <c r="N40" s="3"/>
      <c r="U40" s="3"/>
    </row>
    <row r="41" spans="5:37">
      <c r="N41" s="3"/>
      <c r="P41" s="239" t="s">
        <v>268</v>
      </c>
      <c r="Q41" s="239"/>
      <c r="R41" s="239"/>
      <c r="S41" s="239"/>
      <c r="T41" s="239"/>
      <c r="U41" s="239"/>
      <c r="AK41" s="8"/>
    </row>
    <row r="42" spans="5:37" ht="12.75" customHeight="1">
      <c r="N42" s="3"/>
      <c r="O42" s="25"/>
      <c r="P42" s="4" t="s">
        <v>180</v>
      </c>
      <c r="Q42" s="240" t="s">
        <v>181</v>
      </c>
      <c r="R42" s="241"/>
      <c r="S42" s="4" t="s">
        <v>182</v>
      </c>
      <c r="T42" s="4" t="s">
        <v>235</v>
      </c>
      <c r="U42" s="4" t="s">
        <v>236</v>
      </c>
    </row>
    <row r="43" spans="5:37" ht="12.75" customHeight="1">
      <c r="N43" s="3"/>
      <c r="P43" s="5">
        <f>'E.RESULTADOS '!B25</f>
        <v>-85131000</v>
      </c>
      <c r="Q43" s="238">
        <f>'E.RESULTADOS '!C25</f>
        <v>-455491000</v>
      </c>
      <c r="R43" s="238"/>
      <c r="S43" s="5">
        <f>'E.RESULTADOS '!D25</f>
        <v>-352057000</v>
      </c>
      <c r="T43" s="16">
        <f>+((Q43/P43)-1)</f>
        <v>4.3504716260821601</v>
      </c>
      <c r="U43" s="34">
        <f>+((S43/Q43)-1)</f>
        <v>-0.22708242314337701</v>
      </c>
      <c r="AK43" s="17"/>
    </row>
    <row r="44" spans="5:37">
      <c r="N44" s="3"/>
      <c r="U44" s="3"/>
    </row>
    <row r="45" spans="5:37">
      <c r="N45" s="3"/>
      <c r="P45" s="239" t="s">
        <v>269</v>
      </c>
      <c r="Q45" s="239"/>
      <c r="R45" s="239"/>
      <c r="S45" s="239"/>
      <c r="T45" s="239"/>
      <c r="U45" s="239"/>
    </row>
    <row r="46" spans="5:37">
      <c r="N46" s="3"/>
      <c r="O46" s="25"/>
      <c r="P46" s="4" t="s">
        <v>180</v>
      </c>
      <c r="Q46" s="240" t="s">
        <v>181</v>
      </c>
      <c r="R46" s="241"/>
      <c r="S46" s="4" t="s">
        <v>182</v>
      </c>
      <c r="T46" s="4" t="s">
        <v>235</v>
      </c>
      <c r="U46" s="4" t="s">
        <v>236</v>
      </c>
    </row>
    <row r="47" spans="5:37" ht="12.75" customHeight="1">
      <c r="P47" s="5">
        <f>'E.RESULTADOS '!B23</f>
        <v>0</v>
      </c>
      <c r="Q47" s="238">
        <f>'E.RESULTADOS '!C23</f>
        <v>0</v>
      </c>
      <c r="R47" s="238"/>
      <c r="S47" s="5">
        <f>'E.RESULTADOS '!D23</f>
        <v>0</v>
      </c>
      <c r="T47" s="30" t="e">
        <f>+((Q47/P47)-1)</f>
        <v>#DIV/0!</v>
      </c>
      <c r="U47" s="32" t="e">
        <f>+((S47/Q47)-1)</f>
        <v>#DIV/0!</v>
      </c>
    </row>
    <row r="48" spans="5:37" ht="12.75" customHeight="1"/>
  </sheetData>
  <mergeCells count="80">
    <mergeCell ref="E2:AR2"/>
    <mergeCell ref="U5:Z5"/>
    <mergeCell ref="V6:W6"/>
    <mergeCell ref="V7:W7"/>
    <mergeCell ref="J10:M10"/>
    <mergeCell ref="U10:X10"/>
    <mergeCell ref="AK10:AO10"/>
    <mergeCell ref="J11:O11"/>
    <mergeCell ref="U11:Z11"/>
    <mergeCell ref="AK11:AQ11"/>
    <mergeCell ref="K12:L12"/>
    <mergeCell ref="V12:W12"/>
    <mergeCell ref="AL12:AM12"/>
    <mergeCell ref="AN12:AO12"/>
    <mergeCell ref="K13:L13"/>
    <mergeCell ref="V13:W13"/>
    <mergeCell ref="AL13:AM13"/>
    <mergeCell ref="AN13:AO13"/>
    <mergeCell ref="E17:J17"/>
    <mergeCell ref="L17:Q17"/>
    <mergeCell ref="AA17:AF17"/>
    <mergeCell ref="AH17:AM17"/>
    <mergeCell ref="AO17:AT17"/>
    <mergeCell ref="F18:G18"/>
    <mergeCell ref="M18:N18"/>
    <mergeCell ref="AB18:AC18"/>
    <mergeCell ref="AI18:AJ18"/>
    <mergeCell ref="AP18:AQ18"/>
    <mergeCell ref="F19:G19"/>
    <mergeCell ref="M19:N19"/>
    <mergeCell ref="AB19:AC19"/>
    <mergeCell ref="AI19:AJ19"/>
    <mergeCell ref="AP19:AQ19"/>
    <mergeCell ref="G21:L21"/>
    <mergeCell ref="N21:S21"/>
    <mergeCell ref="U21:Z21"/>
    <mergeCell ref="AC21:AH21"/>
    <mergeCell ref="H22:I22"/>
    <mergeCell ref="O22:P22"/>
    <mergeCell ref="V22:W22"/>
    <mergeCell ref="AD22:AE22"/>
    <mergeCell ref="H23:I23"/>
    <mergeCell ref="O23:P23"/>
    <mergeCell ref="V23:W23"/>
    <mergeCell ref="AD23:AE23"/>
    <mergeCell ref="N25:S25"/>
    <mergeCell ref="O26:P26"/>
    <mergeCell ref="O27:P27"/>
    <mergeCell ref="W27:AB27"/>
    <mergeCell ref="AE27:AJ27"/>
    <mergeCell ref="G28:J28"/>
    <mergeCell ref="X28:Y28"/>
    <mergeCell ref="AF28:AG28"/>
    <mergeCell ref="G29:I29"/>
    <mergeCell ref="N29:S29"/>
    <mergeCell ref="X29:Y29"/>
    <mergeCell ref="AF29:AG29"/>
    <mergeCell ref="H30:I30"/>
    <mergeCell ref="O30:P30"/>
    <mergeCell ref="O31:P31"/>
    <mergeCell ref="W31:AB31"/>
    <mergeCell ref="AE31:AJ31"/>
    <mergeCell ref="X32:Y32"/>
    <mergeCell ref="AF32:AG32"/>
    <mergeCell ref="N33:S33"/>
    <mergeCell ref="AF33:AG33"/>
    <mergeCell ref="O34:P34"/>
    <mergeCell ref="O35:P35"/>
    <mergeCell ref="W35:AB35"/>
    <mergeCell ref="X36:Y36"/>
    <mergeCell ref="P37:U37"/>
    <mergeCell ref="X37:Y37"/>
    <mergeCell ref="Q38:R38"/>
    <mergeCell ref="Q39:R39"/>
    <mergeCell ref="Q47:R47"/>
    <mergeCell ref="P41:U41"/>
    <mergeCell ref="Q42:R42"/>
    <mergeCell ref="Q43:R43"/>
    <mergeCell ref="P45:U45"/>
    <mergeCell ref="Q46:R46"/>
  </mergeCells>
  <pageMargins left="0.75" right="0.75" top="0.85" bottom="1" header="0" footer="0"/>
  <pageSetup scale="58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9.140625"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BALANCE GENERAL</vt:lpstr>
      <vt:lpstr>BALANCE GENERAL 22-25</vt:lpstr>
      <vt:lpstr>OPERLOG ESTADOS FINANCIEROS </vt:lpstr>
      <vt:lpstr>E.RESULTADOS </vt:lpstr>
      <vt:lpstr>INDICADORES - FORMULAS</vt:lpstr>
      <vt:lpstr>GRAFICAS INDICADORES</vt:lpstr>
      <vt:lpstr>WACC y EVA</vt:lpstr>
      <vt:lpstr>ANALISIS DUPONT </vt:lpstr>
      <vt:lpstr>Hoja10</vt:lpstr>
      <vt:lpstr>'ANALISIS DUPONT '!Área_de_impresión</vt:lpstr>
    </vt:vector>
  </TitlesOfParts>
  <Company>colpatria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colpatria</dc:creator>
  <cp:lastModifiedBy>Daniel Ruiz</cp:lastModifiedBy>
  <cp:lastPrinted>2003-03-06T17:18:00Z</cp:lastPrinted>
  <dcterms:created xsi:type="dcterms:W3CDTF">2003-02-19T20:02:00Z</dcterms:created>
  <dcterms:modified xsi:type="dcterms:W3CDTF">2025-06-06T20:27:58Z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FFFC86712AA84A2994810E7693BC758A_13</vt:lpwstr>
  </property>
  <property fmtid="{D5CDD505-2E9C-101B-9397-08002B2CF9AE}" pid="3" name="KSOProductBuildVer">
    <vt:lpwstr>3082-12.2.0.21179</vt:lpwstr>
  </property>
</Properties>
</file>